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1" r:id="rId1"/>
  </sheets>
  <definedNames>
    <definedName name="_xlnm._FilterDatabase" localSheetId="0" hidden="1">村表!$A$5:$K$118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pc</author>
  </authors>
  <commentList>
    <comment ref="J83" authorId="0">
      <text>
        <r>
          <rPr>
            <b/>
            <sz val="9"/>
            <rFont val="宋体"/>
            <charset val="134"/>
          </rPr>
          <t>pc:</t>
        </r>
        <r>
          <rPr>
            <sz val="9"/>
            <rFont val="宋体"/>
            <charset val="134"/>
          </rPr>
          <t xml:space="preserve">
</t>
        </r>
      </text>
    </comment>
    <comment ref="J109" authorId="0">
      <text>
        <r>
          <rPr>
            <b/>
            <sz val="9"/>
            <rFont val="宋体"/>
            <charset val="134"/>
          </rPr>
          <t>pc:</t>
        </r>
        <r>
          <rPr>
            <sz val="9"/>
            <rFont val="宋体"/>
            <charset val="134"/>
          </rPr>
          <t xml:space="preserve">
</t>
        </r>
      </text>
    </comment>
    <comment ref="J115" authorId="0">
      <text>
        <r>
          <rPr>
            <b/>
            <sz val="9"/>
            <rFont val="宋体"/>
            <charset val="134"/>
          </rPr>
          <t>pc:</t>
        </r>
        <r>
          <rPr>
            <sz val="9"/>
            <rFont val="宋体"/>
            <charset val="134"/>
          </rPr>
          <t xml:space="preserve">
</t>
        </r>
      </text>
    </comment>
    <comment ref="J116" authorId="0">
      <text>
        <r>
          <rPr>
            <b/>
            <sz val="9"/>
            <rFont val="宋体"/>
            <charset val="134"/>
          </rPr>
          <t>pc:</t>
        </r>
        <r>
          <rPr>
            <sz val="9"/>
            <rFont val="宋体"/>
            <charset val="134"/>
          </rPr>
          <t xml:space="preserve">
</t>
        </r>
      </text>
    </comment>
    <comment ref="J117" authorId="0">
      <text>
        <r>
          <rPr>
            <b/>
            <sz val="9"/>
            <rFont val="宋体"/>
            <charset val="134"/>
          </rPr>
          <t>pc:</t>
        </r>
        <r>
          <rPr>
            <sz val="9"/>
            <rFont val="宋体"/>
            <charset val="134"/>
          </rPr>
          <t xml:space="preserve">
</t>
        </r>
      </text>
    </comment>
    <comment ref="J118" authorId="0">
      <text>
        <r>
          <rPr>
            <b/>
            <sz val="9"/>
            <rFont val="宋体"/>
            <charset val="134"/>
          </rPr>
          <t>pc: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<sst xmlns="http://schemas.openxmlformats.org/spreadsheetml/2006/main" count="131" uniqueCount="127">
  <si>
    <t>平顺县东寺头乡羊老岩村2023年第二批中药材产业奖补审核验收一览表</t>
  </si>
  <si>
    <t xml:space="preserve"> 单位：亩、元                                                                                         </t>
  </si>
  <si>
    <t>序号</t>
  </si>
  <si>
    <t xml:space="preserve">草本药材产业项目
</t>
  </si>
  <si>
    <t>蔬菜、小杂粮产业项目</t>
  </si>
  <si>
    <t>户主签章</t>
  </si>
  <si>
    <t>备注</t>
  </si>
  <si>
    <t>户主姓名</t>
  </si>
  <si>
    <t>草本药材
（300元/亩）</t>
  </si>
  <si>
    <t>蔬菜     （400元/亩）</t>
  </si>
  <si>
    <t>小杂粮    （50元/亩）</t>
  </si>
  <si>
    <t>金额合计</t>
  </si>
  <si>
    <t>亩数</t>
  </si>
  <si>
    <t>金额</t>
  </si>
  <si>
    <t>李用生</t>
  </si>
  <si>
    <t>刘先巧</t>
  </si>
  <si>
    <t>孙保庆</t>
  </si>
  <si>
    <t>秦姣珠</t>
  </si>
  <si>
    <t>高秀英</t>
  </si>
  <si>
    <t>申翠廷</t>
  </si>
  <si>
    <t>陈用宝</t>
  </si>
  <si>
    <t>翟海成</t>
  </si>
  <si>
    <t>秦存付</t>
  </si>
  <si>
    <t>秦王存</t>
  </si>
  <si>
    <t>刘建平</t>
  </si>
  <si>
    <t>石来英</t>
  </si>
  <si>
    <t>刘海平</t>
  </si>
  <si>
    <t>秦保林</t>
  </si>
  <si>
    <t>杨山林</t>
  </si>
  <si>
    <t>高素珍</t>
  </si>
  <si>
    <t>高梅珍</t>
  </si>
  <si>
    <t>王虎朝</t>
  </si>
  <si>
    <t>刘安平</t>
  </si>
  <si>
    <t>牛文书</t>
  </si>
  <si>
    <t>秦书英</t>
  </si>
  <si>
    <t>刘随花</t>
  </si>
  <si>
    <t>董保山</t>
  </si>
  <si>
    <t>杨林英</t>
  </si>
  <si>
    <t>杨银山</t>
  </si>
  <si>
    <t>杨保珍</t>
  </si>
  <si>
    <t>董存山</t>
  </si>
  <si>
    <t>高建斌</t>
  </si>
  <si>
    <t>秦变则</t>
  </si>
  <si>
    <t>秦随林</t>
  </si>
  <si>
    <t>石虎山</t>
  </si>
  <si>
    <t>秦记根</t>
  </si>
  <si>
    <t>韩云丽</t>
  </si>
  <si>
    <t>白林珍</t>
  </si>
  <si>
    <t>路元生</t>
  </si>
  <si>
    <t>李金林</t>
  </si>
  <si>
    <t>杨保柱</t>
  </si>
  <si>
    <t>王玉茭</t>
  </si>
  <si>
    <t>冯刘学</t>
  </si>
  <si>
    <t>刘虎平</t>
  </si>
  <si>
    <t>刘明书</t>
  </si>
  <si>
    <t>刘建鱼</t>
  </si>
  <si>
    <t>王书林</t>
  </si>
  <si>
    <t>王计生</t>
  </si>
  <si>
    <t>杨保庆</t>
  </si>
  <si>
    <t>崔雪林</t>
  </si>
  <si>
    <t>郭文周</t>
  </si>
  <si>
    <t>崔双林</t>
  </si>
  <si>
    <t>牛海秀</t>
  </si>
  <si>
    <t>王拴风</t>
  </si>
  <si>
    <t>李双林</t>
  </si>
  <si>
    <t>张俊平</t>
  </si>
  <si>
    <t>翟安松</t>
  </si>
  <si>
    <t>杨秀珍</t>
  </si>
  <si>
    <t>王林英</t>
  </si>
  <si>
    <t>张林书</t>
  </si>
  <si>
    <t>王金香</t>
  </si>
  <si>
    <t>刘聪元</t>
  </si>
  <si>
    <t>张拴平</t>
  </si>
  <si>
    <t>崔香生</t>
  </si>
  <si>
    <t>冯海林</t>
  </si>
  <si>
    <t>秦保成</t>
  </si>
  <si>
    <t>刘正锁</t>
  </si>
  <si>
    <t>王瑞香</t>
  </si>
  <si>
    <t>秦丽芳</t>
  </si>
  <si>
    <t>秦海根</t>
  </si>
  <si>
    <t>吕月英</t>
  </si>
  <si>
    <t>翟银翠</t>
  </si>
  <si>
    <t>石红亮</t>
  </si>
  <si>
    <t>刘双平</t>
  </si>
  <si>
    <t>秦志强</t>
  </si>
  <si>
    <t>韩记花</t>
  </si>
  <si>
    <t>申纪兰</t>
  </si>
  <si>
    <t>杨黑旦</t>
  </si>
  <si>
    <t>韩周存</t>
  </si>
  <si>
    <t>靳金柱</t>
  </si>
  <si>
    <t>刘明珠</t>
  </si>
  <si>
    <t>刘松平</t>
  </si>
  <si>
    <t>冯宇岗</t>
  </si>
  <si>
    <t>余松芳</t>
  </si>
  <si>
    <t>秦花英</t>
  </si>
  <si>
    <t>杨香鱼</t>
  </si>
  <si>
    <t>秦存根</t>
  </si>
  <si>
    <t>董松喜</t>
  </si>
  <si>
    <t>杨来明</t>
  </si>
  <si>
    <t>韩银周</t>
  </si>
  <si>
    <t>李敏生</t>
  </si>
  <si>
    <t>靳银柱</t>
  </si>
  <si>
    <t>秦婷婷</t>
  </si>
  <si>
    <t>王海增</t>
  </si>
  <si>
    <t>杨保明</t>
  </si>
  <si>
    <t>高生付</t>
  </si>
  <si>
    <t>崔海生</t>
  </si>
  <si>
    <t>崔海斌</t>
  </si>
  <si>
    <t>刘聚才</t>
  </si>
  <si>
    <t>宋长生</t>
  </si>
  <si>
    <t>秦天林</t>
  </si>
  <si>
    <t>韩周则</t>
  </si>
  <si>
    <t>宋银存</t>
  </si>
  <si>
    <t>高国生</t>
  </si>
  <si>
    <t>王二妞</t>
  </si>
  <si>
    <t>牛海生</t>
  </si>
  <si>
    <t>杨天明</t>
  </si>
  <si>
    <t>秦雪珍</t>
  </si>
  <si>
    <t>秦扎根</t>
  </si>
  <si>
    <t>杨云岗</t>
  </si>
  <si>
    <t>杨月珍</t>
  </si>
  <si>
    <t>李金书</t>
  </si>
  <si>
    <t>秦松英</t>
  </si>
  <si>
    <t>王昌根</t>
  </si>
  <si>
    <t>李合梅</t>
  </si>
  <si>
    <t>石宝庆</t>
  </si>
  <si>
    <t>张秀平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</si>
</sst>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CE8CF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8"/>
  <sheetViews>
    <sheetView tabSelected="1" zoomScale="81" zoomScaleNormal="81" workbookViewId="0">
      <pane ySplit="5" topLeftCell="A101" activePane="bottomLeft" state="frozen"/>
      <selection/>
      <selection pane="bottomLeft" activeCell="M115" sqref="M115"/>
    </sheetView>
  </sheetViews>
  <sheetFormatPr defaultColWidth="9" defaultRowHeight="13.5"/>
  <cols>
    <col min="1" max="1" width="5.625" style="1" customWidth="1"/>
    <col min="2" max="2" width="11.8833333333333" style="3" customWidth="1"/>
    <col min="3" max="3" width="12.0333333333333" style="3" customWidth="1"/>
    <col min="4" max="8" width="8.625" style="3" customWidth="1"/>
    <col min="9" max="9" width="10.6416666666667" style="3" customWidth="1"/>
    <col min="10" max="10" width="11.4166666666667" style="1" customWidth="1"/>
    <col min="11" max="16384" width="9" style="1"/>
  </cols>
  <sheetData>
    <row r="1" s="1" customFormat="1" ht="2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6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40" customHeight="1" spans="1:11">
      <c r="A3" s="6" t="s">
        <v>2</v>
      </c>
      <c r="B3" s="7"/>
      <c r="C3" s="8" t="s">
        <v>3</v>
      </c>
      <c r="D3" s="9"/>
      <c r="E3" s="10" t="s">
        <v>4</v>
      </c>
      <c r="F3" s="10"/>
      <c r="G3" s="10"/>
      <c r="H3" s="10"/>
      <c r="I3" s="10"/>
      <c r="J3" s="10" t="s">
        <v>5</v>
      </c>
      <c r="K3" s="10" t="s">
        <v>6</v>
      </c>
    </row>
    <row r="4" s="2" customFormat="1" ht="50" customHeight="1" spans="1:11">
      <c r="A4" s="6"/>
      <c r="B4" s="6" t="s">
        <v>7</v>
      </c>
      <c r="C4" s="11" t="s">
        <v>8</v>
      </c>
      <c r="D4" s="12"/>
      <c r="E4" s="13" t="s">
        <v>9</v>
      </c>
      <c r="F4" s="14"/>
      <c r="G4" s="13" t="s">
        <v>10</v>
      </c>
      <c r="H4" s="15"/>
      <c r="I4" s="21" t="s">
        <v>11</v>
      </c>
      <c r="J4" s="10"/>
      <c r="K4" s="10"/>
    </row>
    <row r="5" s="2" customFormat="1" ht="35" customHeight="1" spans="1:11">
      <c r="A5" s="6"/>
      <c r="B5" s="6"/>
      <c r="C5" s="10" t="s">
        <v>12</v>
      </c>
      <c r="D5" s="10" t="s">
        <v>13</v>
      </c>
      <c r="E5" s="10" t="s">
        <v>12</v>
      </c>
      <c r="F5" s="10" t="s">
        <v>13</v>
      </c>
      <c r="G5" s="10" t="s">
        <v>12</v>
      </c>
      <c r="H5" s="10" t="s">
        <v>13</v>
      </c>
      <c r="I5" s="22"/>
      <c r="J5" s="10"/>
      <c r="K5" s="10"/>
    </row>
    <row r="6" s="1" customFormat="1" ht="20" customHeight="1" spans="1:11">
      <c r="A6" s="16">
        <v>1</v>
      </c>
      <c r="B6" s="16" t="s">
        <v>14</v>
      </c>
      <c r="C6" s="16">
        <v>3</v>
      </c>
      <c r="D6" s="16">
        <f t="shared" ref="D6:D23" si="0">C6*300</f>
        <v>900</v>
      </c>
      <c r="E6" s="17">
        <v>0</v>
      </c>
      <c r="F6" s="17">
        <f t="shared" ref="F6:F23" si="1">E6*400</f>
        <v>0</v>
      </c>
      <c r="G6" s="17">
        <v>2</v>
      </c>
      <c r="H6" s="18">
        <f>G6*50</f>
        <v>100</v>
      </c>
      <c r="I6" s="23">
        <f t="shared" ref="I6:I37" si="2">D6+F6+H6</f>
        <v>1000</v>
      </c>
      <c r="J6" s="23"/>
      <c r="K6" s="24"/>
    </row>
    <row r="7" s="1" customFormat="1" ht="20" customHeight="1" spans="1:11">
      <c r="A7" s="16">
        <v>2</v>
      </c>
      <c r="B7" s="16" t="s">
        <v>15</v>
      </c>
      <c r="C7" s="16">
        <v>1.7</v>
      </c>
      <c r="D7" s="16">
        <f t="shared" si="0"/>
        <v>510</v>
      </c>
      <c r="E7" s="17"/>
      <c r="F7" s="17">
        <f t="shared" si="1"/>
        <v>0</v>
      </c>
      <c r="G7" s="17"/>
      <c r="H7" s="18">
        <f t="shared" ref="H7:H38" si="3">G7*50</f>
        <v>0</v>
      </c>
      <c r="I7" s="23">
        <f t="shared" si="2"/>
        <v>510</v>
      </c>
      <c r="J7" s="23"/>
      <c r="K7" s="25"/>
    </row>
    <row r="8" s="1" customFormat="1" ht="20" customHeight="1" spans="1:11">
      <c r="A8" s="16">
        <v>3</v>
      </c>
      <c r="B8" s="16" t="s">
        <v>16</v>
      </c>
      <c r="C8" s="16">
        <v>1.5</v>
      </c>
      <c r="D8" s="16">
        <f t="shared" si="0"/>
        <v>450</v>
      </c>
      <c r="E8" s="17"/>
      <c r="F8" s="17">
        <f t="shared" si="1"/>
        <v>0</v>
      </c>
      <c r="G8" s="17">
        <v>0.5</v>
      </c>
      <c r="H8" s="18">
        <f t="shared" si="3"/>
        <v>25</v>
      </c>
      <c r="I8" s="23">
        <f t="shared" si="2"/>
        <v>475</v>
      </c>
      <c r="J8" s="23"/>
      <c r="K8" s="25"/>
    </row>
    <row r="9" s="1" customFormat="1" ht="20" customHeight="1" spans="1:11">
      <c r="A9" s="16">
        <v>4</v>
      </c>
      <c r="B9" s="16" t="s">
        <v>17</v>
      </c>
      <c r="C9" s="16">
        <v>1.2</v>
      </c>
      <c r="D9" s="16">
        <f t="shared" si="0"/>
        <v>360</v>
      </c>
      <c r="E9" s="17"/>
      <c r="F9" s="17">
        <f t="shared" si="1"/>
        <v>0</v>
      </c>
      <c r="G9" s="17"/>
      <c r="H9" s="18">
        <f t="shared" si="3"/>
        <v>0</v>
      </c>
      <c r="I9" s="23">
        <f t="shared" si="2"/>
        <v>360</v>
      </c>
      <c r="J9" s="23"/>
      <c r="K9" s="25"/>
    </row>
    <row r="10" s="1" customFormat="1" ht="20" customHeight="1" spans="1:11">
      <c r="A10" s="16">
        <v>5</v>
      </c>
      <c r="B10" s="19" t="s">
        <v>18</v>
      </c>
      <c r="C10" s="16">
        <v>5</v>
      </c>
      <c r="D10" s="16">
        <f t="shared" si="0"/>
        <v>1500</v>
      </c>
      <c r="E10" s="17">
        <v>1</v>
      </c>
      <c r="F10" s="17">
        <f t="shared" si="1"/>
        <v>400</v>
      </c>
      <c r="G10" s="17">
        <v>4.5</v>
      </c>
      <c r="H10" s="18">
        <f t="shared" si="3"/>
        <v>225</v>
      </c>
      <c r="I10" s="23">
        <f t="shared" si="2"/>
        <v>2125</v>
      </c>
      <c r="J10" s="26"/>
      <c r="K10" s="25"/>
    </row>
    <row r="11" s="1" customFormat="1" ht="20" customHeight="1" spans="1:11">
      <c r="A11" s="16">
        <v>6</v>
      </c>
      <c r="B11" s="16" t="s">
        <v>19</v>
      </c>
      <c r="C11" s="16">
        <v>1</v>
      </c>
      <c r="D11" s="16">
        <f t="shared" si="0"/>
        <v>300</v>
      </c>
      <c r="E11" s="17">
        <v>0.8</v>
      </c>
      <c r="F11" s="17">
        <f t="shared" si="1"/>
        <v>320</v>
      </c>
      <c r="G11" s="17"/>
      <c r="H11" s="18">
        <f t="shared" si="3"/>
        <v>0</v>
      </c>
      <c r="I11" s="23">
        <f t="shared" si="2"/>
        <v>620</v>
      </c>
      <c r="J11" s="23"/>
      <c r="K11" s="25"/>
    </row>
    <row r="12" s="1" customFormat="1" ht="20" customHeight="1" spans="1:11">
      <c r="A12" s="16">
        <v>7</v>
      </c>
      <c r="B12" s="16" t="s">
        <v>20</v>
      </c>
      <c r="C12" s="16">
        <v>0.9</v>
      </c>
      <c r="D12" s="16">
        <f t="shared" si="0"/>
        <v>270</v>
      </c>
      <c r="E12" s="17"/>
      <c r="F12" s="17">
        <f t="shared" si="1"/>
        <v>0</v>
      </c>
      <c r="G12" s="17"/>
      <c r="H12" s="18">
        <f t="shared" si="3"/>
        <v>0</v>
      </c>
      <c r="I12" s="23">
        <f t="shared" si="2"/>
        <v>270</v>
      </c>
      <c r="J12" s="23"/>
      <c r="K12" s="25"/>
    </row>
    <row r="13" s="1" customFormat="1" ht="20" customHeight="1" spans="1:11">
      <c r="A13" s="16">
        <v>8</v>
      </c>
      <c r="B13" s="20" t="s">
        <v>21</v>
      </c>
      <c r="C13" s="16">
        <v>1.5</v>
      </c>
      <c r="D13" s="16">
        <f t="shared" si="0"/>
        <v>450</v>
      </c>
      <c r="E13" s="17"/>
      <c r="F13" s="17">
        <f t="shared" si="1"/>
        <v>0</v>
      </c>
      <c r="G13" s="17">
        <v>2.4</v>
      </c>
      <c r="H13" s="18">
        <f t="shared" si="3"/>
        <v>120</v>
      </c>
      <c r="I13" s="23">
        <f t="shared" si="2"/>
        <v>570</v>
      </c>
      <c r="J13" s="26"/>
      <c r="K13" s="25"/>
    </row>
    <row r="14" s="1" customFormat="1" ht="20" customHeight="1" spans="1:11">
      <c r="A14" s="16">
        <v>9</v>
      </c>
      <c r="B14" s="16" t="s">
        <v>22</v>
      </c>
      <c r="C14" s="16">
        <v>4</v>
      </c>
      <c r="D14" s="16">
        <f t="shared" si="0"/>
        <v>1200</v>
      </c>
      <c r="E14" s="17">
        <v>0.5</v>
      </c>
      <c r="F14" s="17">
        <f t="shared" si="1"/>
        <v>200</v>
      </c>
      <c r="G14" s="17">
        <v>1</v>
      </c>
      <c r="H14" s="18">
        <f t="shared" si="3"/>
        <v>50</v>
      </c>
      <c r="I14" s="23">
        <f t="shared" si="2"/>
        <v>1450</v>
      </c>
      <c r="J14" s="23"/>
      <c r="K14" s="25"/>
    </row>
    <row r="15" s="1" customFormat="1" ht="20" customHeight="1" spans="1:11">
      <c r="A15" s="16">
        <v>10</v>
      </c>
      <c r="B15" s="16" t="s">
        <v>23</v>
      </c>
      <c r="C15" s="16">
        <v>5</v>
      </c>
      <c r="D15" s="16">
        <f t="shared" si="0"/>
        <v>1500</v>
      </c>
      <c r="E15" s="17">
        <v>0.5</v>
      </c>
      <c r="F15" s="17">
        <f t="shared" si="1"/>
        <v>200</v>
      </c>
      <c r="G15" s="17">
        <v>1</v>
      </c>
      <c r="H15" s="18">
        <f t="shared" si="3"/>
        <v>50</v>
      </c>
      <c r="I15" s="23">
        <f t="shared" si="2"/>
        <v>1750</v>
      </c>
      <c r="J15" s="23"/>
      <c r="K15" s="25"/>
    </row>
    <row r="16" s="1" customFormat="1" ht="20" customHeight="1" spans="1:11">
      <c r="A16" s="16">
        <v>11</v>
      </c>
      <c r="B16" s="16" t="s">
        <v>24</v>
      </c>
      <c r="C16" s="16">
        <v>1</v>
      </c>
      <c r="D16" s="16">
        <f t="shared" si="0"/>
        <v>300</v>
      </c>
      <c r="E16" s="17">
        <v>0.2</v>
      </c>
      <c r="F16" s="17">
        <f t="shared" si="1"/>
        <v>80</v>
      </c>
      <c r="G16" s="17"/>
      <c r="H16" s="18">
        <f t="shared" si="3"/>
        <v>0</v>
      </c>
      <c r="I16" s="23">
        <f t="shared" si="2"/>
        <v>380</v>
      </c>
      <c r="J16" s="23"/>
      <c r="K16" s="25"/>
    </row>
    <row r="17" s="1" customFormat="1" ht="20" customHeight="1" spans="1:11">
      <c r="A17" s="16">
        <v>12</v>
      </c>
      <c r="B17" s="16" t="s">
        <v>25</v>
      </c>
      <c r="C17" s="16">
        <v>2</v>
      </c>
      <c r="D17" s="16">
        <f t="shared" si="0"/>
        <v>600</v>
      </c>
      <c r="E17" s="17">
        <v>0.5</v>
      </c>
      <c r="F17" s="17">
        <f t="shared" si="1"/>
        <v>200</v>
      </c>
      <c r="G17" s="17">
        <v>1</v>
      </c>
      <c r="H17" s="18">
        <f t="shared" si="3"/>
        <v>50</v>
      </c>
      <c r="I17" s="23">
        <f t="shared" si="2"/>
        <v>850</v>
      </c>
      <c r="J17" s="23"/>
      <c r="K17" s="25"/>
    </row>
    <row r="18" s="1" customFormat="1" ht="20" customHeight="1" spans="1:11">
      <c r="A18" s="16">
        <v>13</v>
      </c>
      <c r="B18" s="20" t="s">
        <v>26</v>
      </c>
      <c r="C18" s="16">
        <v>1.5</v>
      </c>
      <c r="D18" s="16">
        <f t="shared" si="0"/>
        <v>450</v>
      </c>
      <c r="E18" s="17"/>
      <c r="F18" s="17">
        <f t="shared" si="1"/>
        <v>0</v>
      </c>
      <c r="G18" s="17"/>
      <c r="H18" s="18">
        <f t="shared" si="3"/>
        <v>0</v>
      </c>
      <c r="I18" s="23">
        <f t="shared" si="2"/>
        <v>450</v>
      </c>
      <c r="J18" s="23"/>
      <c r="K18" s="25"/>
    </row>
    <row r="19" s="1" customFormat="1" ht="20" customHeight="1" spans="1:11">
      <c r="A19" s="16">
        <v>14</v>
      </c>
      <c r="B19" s="20" t="s">
        <v>27</v>
      </c>
      <c r="C19" s="16">
        <v>3</v>
      </c>
      <c r="D19" s="16">
        <f t="shared" si="0"/>
        <v>900</v>
      </c>
      <c r="E19" s="17">
        <v>0.5</v>
      </c>
      <c r="F19" s="17">
        <f t="shared" si="1"/>
        <v>200</v>
      </c>
      <c r="G19" s="17">
        <v>1.4</v>
      </c>
      <c r="H19" s="18">
        <f t="shared" si="3"/>
        <v>70</v>
      </c>
      <c r="I19" s="23">
        <f t="shared" si="2"/>
        <v>1170</v>
      </c>
      <c r="J19" s="26"/>
      <c r="K19" s="25"/>
    </row>
    <row r="20" ht="20" customHeight="1" spans="1:11">
      <c r="A20" s="16">
        <v>15</v>
      </c>
      <c r="B20" s="16" t="s">
        <v>28</v>
      </c>
      <c r="C20" s="16">
        <v>4.5</v>
      </c>
      <c r="D20" s="16">
        <f t="shared" si="0"/>
        <v>1350</v>
      </c>
      <c r="E20" s="17">
        <v>0.5</v>
      </c>
      <c r="F20" s="17">
        <f t="shared" si="1"/>
        <v>200</v>
      </c>
      <c r="G20" s="17">
        <v>1.5</v>
      </c>
      <c r="H20" s="18">
        <f t="shared" si="3"/>
        <v>75</v>
      </c>
      <c r="I20" s="23">
        <f t="shared" si="2"/>
        <v>1625</v>
      </c>
      <c r="J20" s="23"/>
      <c r="K20" s="25"/>
    </row>
    <row r="21" ht="20" customHeight="1" spans="1:11">
      <c r="A21" s="16">
        <v>16</v>
      </c>
      <c r="B21" s="20" t="s">
        <v>29</v>
      </c>
      <c r="C21" s="16">
        <v>3</v>
      </c>
      <c r="D21" s="16">
        <f t="shared" si="0"/>
        <v>900</v>
      </c>
      <c r="E21" s="17"/>
      <c r="F21" s="17">
        <f t="shared" si="1"/>
        <v>0</v>
      </c>
      <c r="G21" s="17"/>
      <c r="H21" s="18">
        <f t="shared" si="3"/>
        <v>0</v>
      </c>
      <c r="I21" s="23">
        <f t="shared" si="2"/>
        <v>900</v>
      </c>
      <c r="J21" s="26"/>
      <c r="K21" s="25"/>
    </row>
    <row r="22" ht="20" customHeight="1" spans="1:11">
      <c r="A22" s="16">
        <v>17</v>
      </c>
      <c r="B22" s="16" t="s">
        <v>30</v>
      </c>
      <c r="C22" s="16">
        <v>4</v>
      </c>
      <c r="D22" s="16">
        <f t="shared" si="0"/>
        <v>1200</v>
      </c>
      <c r="E22" s="17">
        <v>0.5</v>
      </c>
      <c r="F22" s="17">
        <f t="shared" si="1"/>
        <v>200</v>
      </c>
      <c r="G22" s="17">
        <v>3</v>
      </c>
      <c r="H22" s="18">
        <f t="shared" si="3"/>
        <v>150</v>
      </c>
      <c r="I22" s="23">
        <f t="shared" si="2"/>
        <v>1550</v>
      </c>
      <c r="J22" s="23"/>
      <c r="K22" s="25"/>
    </row>
    <row r="23" ht="20" customHeight="1" spans="1:11">
      <c r="A23" s="16">
        <v>18</v>
      </c>
      <c r="B23" s="20" t="s">
        <v>31</v>
      </c>
      <c r="C23" s="16">
        <v>6</v>
      </c>
      <c r="D23" s="16">
        <f t="shared" si="0"/>
        <v>1800</v>
      </c>
      <c r="E23" s="17">
        <v>0.3</v>
      </c>
      <c r="F23" s="17">
        <f t="shared" si="1"/>
        <v>120</v>
      </c>
      <c r="G23" s="17"/>
      <c r="H23" s="18">
        <f t="shared" si="3"/>
        <v>0</v>
      </c>
      <c r="I23" s="23">
        <f t="shared" si="2"/>
        <v>1920</v>
      </c>
      <c r="J23" s="26"/>
      <c r="K23" s="25"/>
    </row>
    <row r="24" ht="20" customHeight="1" spans="1:11">
      <c r="A24" s="16">
        <v>19</v>
      </c>
      <c r="B24" s="16" t="s">
        <v>32</v>
      </c>
      <c r="C24" s="16">
        <v>4.5</v>
      </c>
      <c r="D24" s="16">
        <f t="shared" ref="D24:D37" si="4">C24*300</f>
        <v>1350</v>
      </c>
      <c r="E24" s="17">
        <v>0.5</v>
      </c>
      <c r="F24" s="17">
        <f t="shared" ref="F24:F37" si="5">E24*400</f>
        <v>200</v>
      </c>
      <c r="G24" s="17"/>
      <c r="H24" s="18">
        <f t="shared" si="3"/>
        <v>0</v>
      </c>
      <c r="I24" s="23">
        <f t="shared" si="2"/>
        <v>1550</v>
      </c>
      <c r="J24" s="23"/>
      <c r="K24" s="25"/>
    </row>
    <row r="25" ht="20" customHeight="1" spans="1:11">
      <c r="A25" s="16">
        <v>20</v>
      </c>
      <c r="B25" s="20" t="s">
        <v>33</v>
      </c>
      <c r="C25" s="16">
        <v>1.5</v>
      </c>
      <c r="D25" s="16">
        <f t="shared" si="4"/>
        <v>450</v>
      </c>
      <c r="E25" s="17">
        <v>0.5</v>
      </c>
      <c r="F25" s="17">
        <f t="shared" si="5"/>
        <v>200</v>
      </c>
      <c r="G25" s="17">
        <v>1.5</v>
      </c>
      <c r="H25" s="18">
        <f t="shared" si="3"/>
        <v>75</v>
      </c>
      <c r="I25" s="23">
        <f t="shared" si="2"/>
        <v>725</v>
      </c>
      <c r="J25" s="26"/>
      <c r="K25" s="25"/>
    </row>
    <row r="26" ht="20" customHeight="1" spans="1:11">
      <c r="A26" s="16">
        <v>21</v>
      </c>
      <c r="B26" s="16" t="s">
        <v>34</v>
      </c>
      <c r="C26" s="16">
        <v>1</v>
      </c>
      <c r="D26" s="16">
        <f t="shared" si="4"/>
        <v>300</v>
      </c>
      <c r="E26" s="17"/>
      <c r="F26" s="17">
        <f t="shared" si="5"/>
        <v>0</v>
      </c>
      <c r="G26" s="17">
        <v>0.5</v>
      </c>
      <c r="H26" s="18">
        <f t="shared" si="3"/>
        <v>25</v>
      </c>
      <c r="I26" s="23">
        <f t="shared" si="2"/>
        <v>325</v>
      </c>
      <c r="J26" s="23"/>
      <c r="K26" s="25"/>
    </row>
    <row r="27" ht="20" customHeight="1" spans="1:11">
      <c r="A27" s="16">
        <v>22</v>
      </c>
      <c r="B27" s="16" t="s">
        <v>35</v>
      </c>
      <c r="C27" s="16">
        <v>2</v>
      </c>
      <c r="D27" s="16">
        <f t="shared" si="4"/>
        <v>600</v>
      </c>
      <c r="E27" s="17">
        <v>0.2</v>
      </c>
      <c r="F27" s="17">
        <f t="shared" si="5"/>
        <v>80</v>
      </c>
      <c r="G27" s="17"/>
      <c r="H27" s="18">
        <f t="shared" si="3"/>
        <v>0</v>
      </c>
      <c r="I27" s="23">
        <f t="shared" si="2"/>
        <v>680</v>
      </c>
      <c r="J27" s="23"/>
      <c r="K27" s="25"/>
    </row>
    <row r="28" ht="20" customHeight="1" spans="1:11">
      <c r="A28" s="16">
        <v>23</v>
      </c>
      <c r="B28" s="20" t="s">
        <v>36</v>
      </c>
      <c r="C28" s="16">
        <v>5</v>
      </c>
      <c r="D28" s="16">
        <f t="shared" si="4"/>
        <v>1500</v>
      </c>
      <c r="E28" s="17"/>
      <c r="F28" s="17">
        <f t="shared" si="5"/>
        <v>0</v>
      </c>
      <c r="G28" s="17"/>
      <c r="H28" s="18">
        <f t="shared" si="3"/>
        <v>0</v>
      </c>
      <c r="I28" s="23">
        <f t="shared" si="2"/>
        <v>1500</v>
      </c>
      <c r="J28" s="26"/>
      <c r="K28" s="25"/>
    </row>
    <row r="29" ht="20" customHeight="1" spans="1:11">
      <c r="A29" s="16">
        <v>24</v>
      </c>
      <c r="B29" s="16" t="s">
        <v>37</v>
      </c>
      <c r="C29" s="16">
        <v>1.6</v>
      </c>
      <c r="D29" s="16">
        <f t="shared" si="4"/>
        <v>480</v>
      </c>
      <c r="E29" s="17"/>
      <c r="F29" s="17">
        <f t="shared" si="5"/>
        <v>0</v>
      </c>
      <c r="G29" s="17"/>
      <c r="H29" s="18">
        <f t="shared" si="3"/>
        <v>0</v>
      </c>
      <c r="I29" s="23">
        <f t="shared" si="2"/>
        <v>480</v>
      </c>
      <c r="J29" s="23"/>
      <c r="K29" s="25"/>
    </row>
    <row r="30" ht="20" customHeight="1" spans="1:11">
      <c r="A30" s="16">
        <v>25</v>
      </c>
      <c r="B30" s="16" t="s">
        <v>38</v>
      </c>
      <c r="C30" s="16">
        <v>2</v>
      </c>
      <c r="D30" s="16">
        <f t="shared" si="4"/>
        <v>600</v>
      </c>
      <c r="E30" s="17"/>
      <c r="F30" s="17">
        <f t="shared" si="5"/>
        <v>0</v>
      </c>
      <c r="G30" s="17">
        <v>1</v>
      </c>
      <c r="H30" s="18">
        <f t="shared" si="3"/>
        <v>50</v>
      </c>
      <c r="I30" s="23">
        <f t="shared" si="2"/>
        <v>650</v>
      </c>
      <c r="J30" s="23"/>
      <c r="K30" s="25"/>
    </row>
    <row r="31" ht="20" customHeight="1" spans="1:11">
      <c r="A31" s="16">
        <v>26</v>
      </c>
      <c r="B31" s="16" t="s">
        <v>39</v>
      </c>
      <c r="C31" s="16">
        <v>3</v>
      </c>
      <c r="D31" s="16">
        <f t="shared" si="4"/>
        <v>900</v>
      </c>
      <c r="E31" s="17"/>
      <c r="F31" s="17">
        <f t="shared" si="5"/>
        <v>0</v>
      </c>
      <c r="G31" s="17">
        <v>0.7</v>
      </c>
      <c r="H31" s="18">
        <f t="shared" si="3"/>
        <v>35</v>
      </c>
      <c r="I31" s="23">
        <f t="shared" si="2"/>
        <v>935</v>
      </c>
      <c r="J31" s="23"/>
      <c r="K31" s="25"/>
    </row>
    <row r="32" ht="20" customHeight="1" spans="1:11">
      <c r="A32" s="16">
        <v>27</v>
      </c>
      <c r="B32" s="16" t="s">
        <v>40</v>
      </c>
      <c r="C32" s="16">
        <v>1</v>
      </c>
      <c r="D32" s="16">
        <f t="shared" si="4"/>
        <v>300</v>
      </c>
      <c r="E32" s="17"/>
      <c r="F32" s="17">
        <f t="shared" si="5"/>
        <v>0</v>
      </c>
      <c r="G32" s="17"/>
      <c r="H32" s="18">
        <f t="shared" si="3"/>
        <v>0</v>
      </c>
      <c r="I32" s="23">
        <f t="shared" si="2"/>
        <v>300</v>
      </c>
      <c r="J32" s="23"/>
      <c r="K32" s="25"/>
    </row>
    <row r="33" ht="20" customHeight="1" spans="1:11">
      <c r="A33" s="16">
        <v>28</v>
      </c>
      <c r="B33" s="16" t="s">
        <v>41</v>
      </c>
      <c r="C33" s="16">
        <v>5</v>
      </c>
      <c r="D33" s="16">
        <f t="shared" si="4"/>
        <v>1500</v>
      </c>
      <c r="E33" s="17">
        <v>0.7</v>
      </c>
      <c r="F33" s="17">
        <f t="shared" si="5"/>
        <v>280</v>
      </c>
      <c r="G33" s="17"/>
      <c r="H33" s="18">
        <f t="shared" si="3"/>
        <v>0</v>
      </c>
      <c r="I33" s="23">
        <f t="shared" si="2"/>
        <v>1780</v>
      </c>
      <c r="J33" s="23"/>
      <c r="K33" s="25"/>
    </row>
    <row r="34" ht="20" customHeight="1" spans="1:11">
      <c r="A34" s="16">
        <v>29</v>
      </c>
      <c r="B34" s="16" t="s">
        <v>42</v>
      </c>
      <c r="C34" s="16">
        <v>2</v>
      </c>
      <c r="D34" s="16">
        <f t="shared" si="4"/>
        <v>600</v>
      </c>
      <c r="E34" s="17"/>
      <c r="F34" s="17">
        <f t="shared" si="5"/>
        <v>0</v>
      </c>
      <c r="G34" s="17"/>
      <c r="H34" s="18">
        <f t="shared" si="3"/>
        <v>0</v>
      </c>
      <c r="I34" s="23">
        <f t="shared" si="2"/>
        <v>600</v>
      </c>
      <c r="J34" s="23"/>
      <c r="K34" s="25"/>
    </row>
    <row r="35" ht="20" customHeight="1" spans="1:11">
      <c r="A35" s="16">
        <v>30</v>
      </c>
      <c r="B35" s="20" t="s">
        <v>43</v>
      </c>
      <c r="C35" s="16">
        <v>2</v>
      </c>
      <c r="D35" s="16">
        <f t="shared" si="4"/>
        <v>600</v>
      </c>
      <c r="E35" s="17"/>
      <c r="F35" s="17">
        <f t="shared" si="5"/>
        <v>0</v>
      </c>
      <c r="G35" s="17">
        <v>2</v>
      </c>
      <c r="H35" s="18">
        <f t="shared" si="3"/>
        <v>100</v>
      </c>
      <c r="I35" s="23">
        <f t="shared" si="2"/>
        <v>700</v>
      </c>
      <c r="J35" s="26"/>
      <c r="K35" s="25"/>
    </row>
    <row r="36" s="1" customFormat="1" ht="20" customHeight="1" spans="1:11">
      <c r="A36" s="16">
        <v>31</v>
      </c>
      <c r="B36" s="16" t="s">
        <v>44</v>
      </c>
      <c r="C36" s="16">
        <v>0.5</v>
      </c>
      <c r="D36" s="16">
        <f t="shared" si="4"/>
        <v>150</v>
      </c>
      <c r="E36" s="17">
        <v>0.2</v>
      </c>
      <c r="F36" s="17">
        <f t="shared" si="5"/>
        <v>80</v>
      </c>
      <c r="G36" s="17">
        <v>1.2</v>
      </c>
      <c r="H36" s="18">
        <f t="shared" si="3"/>
        <v>60</v>
      </c>
      <c r="I36" s="23">
        <f t="shared" si="2"/>
        <v>290</v>
      </c>
      <c r="J36" s="27"/>
      <c r="K36" s="25"/>
    </row>
    <row r="37" ht="20" customHeight="1" spans="1:11">
      <c r="A37" s="16">
        <v>32</v>
      </c>
      <c r="B37" s="16" t="s">
        <v>45</v>
      </c>
      <c r="C37" s="16">
        <v>1</v>
      </c>
      <c r="D37" s="16">
        <f t="shared" si="4"/>
        <v>300</v>
      </c>
      <c r="E37" s="17">
        <v>0.3</v>
      </c>
      <c r="F37" s="17">
        <f t="shared" si="5"/>
        <v>120</v>
      </c>
      <c r="G37" s="17">
        <v>2</v>
      </c>
      <c r="H37" s="18">
        <f t="shared" si="3"/>
        <v>100</v>
      </c>
      <c r="I37" s="23">
        <f t="shared" si="2"/>
        <v>520</v>
      </c>
      <c r="J37" s="23"/>
      <c r="K37" s="25"/>
    </row>
    <row r="38" ht="20" customHeight="1" spans="1:11">
      <c r="A38" s="16">
        <v>33</v>
      </c>
      <c r="B38" s="16" t="s">
        <v>46</v>
      </c>
      <c r="C38" s="16">
        <v>1</v>
      </c>
      <c r="D38" s="16">
        <f t="shared" ref="D38:D69" si="6">C38*300</f>
        <v>300</v>
      </c>
      <c r="E38" s="17"/>
      <c r="F38" s="17">
        <f t="shared" ref="F38:F60" si="7">E38*400</f>
        <v>0</v>
      </c>
      <c r="G38" s="17">
        <v>1.5</v>
      </c>
      <c r="H38" s="18">
        <f t="shared" si="3"/>
        <v>75</v>
      </c>
      <c r="I38" s="23">
        <f t="shared" ref="I38:I51" si="8">D38+F38+H38</f>
        <v>375</v>
      </c>
      <c r="J38" s="26"/>
      <c r="K38" s="25"/>
    </row>
    <row r="39" ht="20" customHeight="1" spans="1:11">
      <c r="A39" s="16">
        <v>34</v>
      </c>
      <c r="B39" s="20" t="s">
        <v>47</v>
      </c>
      <c r="C39" s="16">
        <v>1</v>
      </c>
      <c r="D39" s="16">
        <f t="shared" si="6"/>
        <v>300</v>
      </c>
      <c r="E39" s="17">
        <v>0.5</v>
      </c>
      <c r="F39" s="17">
        <f t="shared" si="7"/>
        <v>200</v>
      </c>
      <c r="G39" s="17">
        <v>1</v>
      </c>
      <c r="H39" s="18">
        <f t="shared" ref="H39:H70" si="9">G39*50</f>
        <v>50</v>
      </c>
      <c r="I39" s="23">
        <f t="shared" si="8"/>
        <v>550</v>
      </c>
      <c r="J39" s="26"/>
      <c r="K39" s="25"/>
    </row>
    <row r="40" ht="20" customHeight="1" spans="1:11">
      <c r="A40" s="16">
        <v>35</v>
      </c>
      <c r="B40" s="16" t="s">
        <v>48</v>
      </c>
      <c r="C40" s="16">
        <v>3.5</v>
      </c>
      <c r="D40" s="16">
        <f t="shared" si="6"/>
        <v>1050</v>
      </c>
      <c r="E40" s="17">
        <v>0.8</v>
      </c>
      <c r="F40" s="17">
        <f t="shared" si="7"/>
        <v>320</v>
      </c>
      <c r="G40" s="17">
        <v>4.1</v>
      </c>
      <c r="H40" s="18">
        <f t="shared" si="9"/>
        <v>205</v>
      </c>
      <c r="I40" s="23">
        <f t="shared" si="8"/>
        <v>1575</v>
      </c>
      <c r="J40" s="23"/>
      <c r="K40" s="25"/>
    </row>
    <row r="41" ht="20" customHeight="1" spans="1:11">
      <c r="A41" s="16">
        <v>36</v>
      </c>
      <c r="B41" s="20" t="s">
        <v>49</v>
      </c>
      <c r="C41" s="16">
        <v>1.5</v>
      </c>
      <c r="D41" s="16">
        <f t="shared" si="6"/>
        <v>450</v>
      </c>
      <c r="E41" s="17">
        <v>0.5</v>
      </c>
      <c r="F41" s="17">
        <f t="shared" si="7"/>
        <v>200</v>
      </c>
      <c r="G41" s="17">
        <v>1</v>
      </c>
      <c r="H41" s="18">
        <f t="shared" si="9"/>
        <v>50</v>
      </c>
      <c r="I41" s="23">
        <f t="shared" si="8"/>
        <v>700</v>
      </c>
      <c r="J41" s="26"/>
      <c r="K41" s="25"/>
    </row>
    <row r="42" ht="20" customHeight="1" spans="1:11">
      <c r="A42" s="16">
        <v>37</v>
      </c>
      <c r="B42" s="20" t="s">
        <v>50</v>
      </c>
      <c r="C42" s="16">
        <v>1</v>
      </c>
      <c r="D42" s="16">
        <f t="shared" si="6"/>
        <v>300</v>
      </c>
      <c r="E42" s="17">
        <v>0.5</v>
      </c>
      <c r="F42" s="17">
        <f t="shared" si="7"/>
        <v>200</v>
      </c>
      <c r="G42" s="17">
        <v>0.9</v>
      </c>
      <c r="H42" s="18">
        <f t="shared" si="9"/>
        <v>45</v>
      </c>
      <c r="I42" s="23">
        <f t="shared" si="8"/>
        <v>545</v>
      </c>
      <c r="J42" s="26"/>
      <c r="K42" s="25"/>
    </row>
    <row r="43" ht="20" customHeight="1" spans="1:11">
      <c r="A43" s="16">
        <v>38</v>
      </c>
      <c r="B43" s="16" t="s">
        <v>51</v>
      </c>
      <c r="C43" s="16">
        <v>3</v>
      </c>
      <c r="D43" s="16">
        <f t="shared" si="6"/>
        <v>900</v>
      </c>
      <c r="E43" s="17">
        <v>0.2</v>
      </c>
      <c r="F43" s="17">
        <f t="shared" si="7"/>
        <v>80</v>
      </c>
      <c r="G43" s="17">
        <v>2</v>
      </c>
      <c r="H43" s="18">
        <f t="shared" si="9"/>
        <v>100</v>
      </c>
      <c r="I43" s="23">
        <f t="shared" si="8"/>
        <v>1080</v>
      </c>
      <c r="J43" s="23"/>
      <c r="K43" s="25"/>
    </row>
    <row r="44" ht="20" customHeight="1" spans="1:11">
      <c r="A44" s="16">
        <v>39</v>
      </c>
      <c r="B44" s="16" t="s">
        <v>52</v>
      </c>
      <c r="C44" s="16">
        <v>2</v>
      </c>
      <c r="D44" s="16">
        <f t="shared" si="6"/>
        <v>600</v>
      </c>
      <c r="E44" s="17">
        <v>0.2</v>
      </c>
      <c r="F44" s="17">
        <f t="shared" si="7"/>
        <v>80</v>
      </c>
      <c r="G44" s="17"/>
      <c r="H44" s="18">
        <f t="shared" si="9"/>
        <v>0</v>
      </c>
      <c r="I44" s="23">
        <f t="shared" si="8"/>
        <v>680</v>
      </c>
      <c r="J44" s="23"/>
      <c r="K44" s="25"/>
    </row>
    <row r="45" ht="20" customHeight="1" spans="1:11">
      <c r="A45" s="16">
        <v>40</v>
      </c>
      <c r="B45" s="20" t="s">
        <v>53</v>
      </c>
      <c r="C45" s="16">
        <v>3.5</v>
      </c>
      <c r="D45" s="16">
        <f t="shared" si="6"/>
        <v>1050</v>
      </c>
      <c r="E45" s="17">
        <v>0.5</v>
      </c>
      <c r="F45" s="17">
        <f t="shared" si="7"/>
        <v>200</v>
      </c>
      <c r="G45" s="17"/>
      <c r="H45" s="18">
        <f t="shared" si="9"/>
        <v>0</v>
      </c>
      <c r="I45" s="23">
        <f t="shared" si="8"/>
        <v>1250</v>
      </c>
      <c r="J45" s="26"/>
      <c r="K45" s="25"/>
    </row>
    <row r="46" ht="20" customHeight="1" spans="1:11">
      <c r="A46" s="16">
        <v>41</v>
      </c>
      <c r="B46" s="16" t="s">
        <v>54</v>
      </c>
      <c r="C46" s="16">
        <v>0.6</v>
      </c>
      <c r="D46" s="16">
        <f t="shared" si="6"/>
        <v>180</v>
      </c>
      <c r="E46" s="17">
        <v>0.1</v>
      </c>
      <c r="F46" s="17">
        <f t="shared" si="7"/>
        <v>40</v>
      </c>
      <c r="G46" s="17"/>
      <c r="H46" s="18">
        <f t="shared" si="9"/>
        <v>0</v>
      </c>
      <c r="I46" s="23">
        <f t="shared" si="8"/>
        <v>220</v>
      </c>
      <c r="J46" s="23"/>
      <c r="K46" s="25"/>
    </row>
    <row r="47" ht="20" customHeight="1" spans="1:11">
      <c r="A47" s="16">
        <v>42</v>
      </c>
      <c r="B47" s="16" t="s">
        <v>55</v>
      </c>
      <c r="C47" s="16">
        <v>6</v>
      </c>
      <c r="D47" s="16">
        <f t="shared" si="6"/>
        <v>1800</v>
      </c>
      <c r="E47" s="17"/>
      <c r="F47" s="17">
        <f t="shared" si="7"/>
        <v>0</v>
      </c>
      <c r="G47" s="17"/>
      <c r="H47" s="18">
        <f t="shared" si="9"/>
        <v>0</v>
      </c>
      <c r="I47" s="23">
        <f t="shared" si="8"/>
        <v>1800</v>
      </c>
      <c r="J47" s="23"/>
      <c r="K47" s="25"/>
    </row>
    <row r="48" s="1" customFormat="1" ht="20" customHeight="1" spans="1:11">
      <c r="A48" s="16">
        <v>43</v>
      </c>
      <c r="B48" s="16" t="s">
        <v>56</v>
      </c>
      <c r="C48" s="16">
        <v>2</v>
      </c>
      <c r="D48" s="16">
        <f t="shared" si="6"/>
        <v>600</v>
      </c>
      <c r="E48" s="17"/>
      <c r="F48" s="17"/>
      <c r="G48" s="17"/>
      <c r="H48" s="18">
        <f t="shared" si="9"/>
        <v>0</v>
      </c>
      <c r="I48" s="23">
        <f t="shared" si="8"/>
        <v>600</v>
      </c>
      <c r="J48" s="23"/>
      <c r="K48" s="25"/>
    </row>
    <row r="49" ht="20" customHeight="1" spans="1:11">
      <c r="A49" s="16">
        <v>44</v>
      </c>
      <c r="B49" s="20" t="s">
        <v>57</v>
      </c>
      <c r="C49" s="16">
        <v>3.5</v>
      </c>
      <c r="D49" s="16">
        <f t="shared" si="6"/>
        <v>1050</v>
      </c>
      <c r="E49" s="17">
        <v>0.5</v>
      </c>
      <c r="F49" s="17">
        <f t="shared" ref="F49:F69" si="10">E49*400</f>
        <v>200</v>
      </c>
      <c r="G49" s="17">
        <v>2.5</v>
      </c>
      <c r="H49" s="18">
        <f t="shared" si="9"/>
        <v>125</v>
      </c>
      <c r="I49" s="23">
        <f t="shared" si="8"/>
        <v>1375</v>
      </c>
      <c r="J49" s="26"/>
      <c r="K49" s="25"/>
    </row>
    <row r="50" ht="20" customHeight="1" spans="1:11">
      <c r="A50" s="16">
        <v>45</v>
      </c>
      <c r="B50" s="16" t="s">
        <v>58</v>
      </c>
      <c r="C50" s="16">
        <v>3.5</v>
      </c>
      <c r="D50" s="16">
        <f t="shared" si="6"/>
        <v>1050</v>
      </c>
      <c r="E50" s="17">
        <v>0.4</v>
      </c>
      <c r="F50" s="17">
        <f t="shared" si="10"/>
        <v>160</v>
      </c>
      <c r="G50" s="17">
        <v>1</v>
      </c>
      <c r="H50" s="18">
        <f t="shared" si="9"/>
        <v>50</v>
      </c>
      <c r="I50" s="23">
        <f t="shared" si="8"/>
        <v>1260</v>
      </c>
      <c r="J50" s="23"/>
      <c r="K50" s="25"/>
    </row>
    <row r="51" ht="20" customHeight="1" spans="1:11">
      <c r="A51" s="16">
        <v>46</v>
      </c>
      <c r="B51" s="20" t="s">
        <v>59</v>
      </c>
      <c r="C51" s="16">
        <v>2</v>
      </c>
      <c r="D51" s="16">
        <f t="shared" si="6"/>
        <v>600</v>
      </c>
      <c r="E51" s="17">
        <v>0.7</v>
      </c>
      <c r="F51" s="17">
        <f t="shared" si="10"/>
        <v>280</v>
      </c>
      <c r="G51" s="17">
        <v>0.8</v>
      </c>
      <c r="H51" s="18">
        <f t="shared" si="9"/>
        <v>40</v>
      </c>
      <c r="I51" s="23">
        <f t="shared" si="8"/>
        <v>920</v>
      </c>
      <c r="J51" s="28"/>
      <c r="K51" s="25"/>
    </row>
    <row r="52" ht="20" customHeight="1" spans="1:11">
      <c r="A52" s="16">
        <v>47</v>
      </c>
      <c r="B52" s="16" t="s">
        <v>60</v>
      </c>
      <c r="C52" s="16">
        <v>3</v>
      </c>
      <c r="D52" s="16">
        <f t="shared" si="6"/>
        <v>900</v>
      </c>
      <c r="E52" s="17">
        <v>0.3</v>
      </c>
      <c r="F52" s="17">
        <f t="shared" si="10"/>
        <v>120</v>
      </c>
      <c r="G52" s="17">
        <v>1.2</v>
      </c>
      <c r="H52" s="18">
        <f t="shared" si="9"/>
        <v>60</v>
      </c>
      <c r="I52" s="23">
        <f t="shared" ref="I52:I86" si="11">D52+F52+H52</f>
        <v>1080</v>
      </c>
      <c r="J52" s="23"/>
      <c r="K52" s="25"/>
    </row>
    <row r="53" ht="20" customHeight="1" spans="1:11">
      <c r="A53" s="16">
        <v>48</v>
      </c>
      <c r="B53" s="20" t="s">
        <v>61</v>
      </c>
      <c r="C53" s="16">
        <v>3</v>
      </c>
      <c r="D53" s="16">
        <f t="shared" si="6"/>
        <v>900</v>
      </c>
      <c r="E53" s="17">
        <v>0.5</v>
      </c>
      <c r="F53" s="17">
        <f t="shared" si="10"/>
        <v>200</v>
      </c>
      <c r="G53" s="17"/>
      <c r="H53" s="18">
        <f t="shared" si="9"/>
        <v>0</v>
      </c>
      <c r="I53" s="23">
        <f t="shared" si="11"/>
        <v>1100</v>
      </c>
      <c r="J53" s="23"/>
      <c r="K53" s="25"/>
    </row>
    <row r="54" ht="20" customHeight="1" spans="1:11">
      <c r="A54" s="16">
        <v>49</v>
      </c>
      <c r="B54" s="20" t="s">
        <v>62</v>
      </c>
      <c r="C54" s="16">
        <v>2</v>
      </c>
      <c r="D54" s="16">
        <f t="shared" si="6"/>
        <v>600</v>
      </c>
      <c r="E54" s="17">
        <v>1</v>
      </c>
      <c r="F54" s="17">
        <f t="shared" si="10"/>
        <v>400</v>
      </c>
      <c r="G54" s="17"/>
      <c r="H54" s="18">
        <f t="shared" si="9"/>
        <v>0</v>
      </c>
      <c r="I54" s="23">
        <f t="shared" si="11"/>
        <v>1000</v>
      </c>
      <c r="J54" s="26"/>
      <c r="K54" s="25"/>
    </row>
    <row r="55" ht="20" customHeight="1" spans="1:11">
      <c r="A55" s="16">
        <v>50</v>
      </c>
      <c r="B55" s="16" t="s">
        <v>63</v>
      </c>
      <c r="C55" s="16">
        <v>1.2</v>
      </c>
      <c r="D55" s="16">
        <f t="shared" si="6"/>
        <v>360</v>
      </c>
      <c r="E55" s="17"/>
      <c r="F55" s="17">
        <f t="shared" si="10"/>
        <v>0</v>
      </c>
      <c r="G55" s="17"/>
      <c r="H55" s="18">
        <f t="shared" si="9"/>
        <v>0</v>
      </c>
      <c r="I55" s="23">
        <f t="shared" si="11"/>
        <v>360</v>
      </c>
      <c r="J55" s="23"/>
      <c r="K55" s="25"/>
    </row>
    <row r="56" ht="20" customHeight="1" spans="1:11">
      <c r="A56" s="16">
        <v>51</v>
      </c>
      <c r="B56" s="20" t="s">
        <v>64</v>
      </c>
      <c r="C56" s="16">
        <v>2.5</v>
      </c>
      <c r="D56" s="16">
        <f t="shared" si="6"/>
        <v>750</v>
      </c>
      <c r="E56" s="17">
        <v>0.5</v>
      </c>
      <c r="F56" s="17">
        <f t="shared" si="10"/>
        <v>200</v>
      </c>
      <c r="G56" s="17">
        <v>2.5</v>
      </c>
      <c r="H56" s="18">
        <f t="shared" si="9"/>
        <v>125</v>
      </c>
      <c r="I56" s="23">
        <f t="shared" si="11"/>
        <v>1075</v>
      </c>
      <c r="J56" s="26"/>
      <c r="K56" s="25"/>
    </row>
    <row r="57" ht="20" customHeight="1" spans="1:11">
      <c r="A57" s="16">
        <v>52</v>
      </c>
      <c r="B57" s="20" t="s">
        <v>65</v>
      </c>
      <c r="C57" s="16">
        <v>1.8</v>
      </c>
      <c r="D57" s="16">
        <f t="shared" si="6"/>
        <v>540</v>
      </c>
      <c r="E57" s="17"/>
      <c r="F57" s="17">
        <f t="shared" si="10"/>
        <v>0</v>
      </c>
      <c r="G57" s="17"/>
      <c r="H57" s="18">
        <f t="shared" si="9"/>
        <v>0</v>
      </c>
      <c r="I57" s="23">
        <f t="shared" si="11"/>
        <v>540</v>
      </c>
      <c r="J57" s="26"/>
      <c r="K57" s="25"/>
    </row>
    <row r="58" ht="20" customHeight="1" spans="1:11">
      <c r="A58" s="16">
        <v>53</v>
      </c>
      <c r="B58" s="20" t="s">
        <v>66</v>
      </c>
      <c r="C58" s="16">
        <v>4</v>
      </c>
      <c r="D58" s="16">
        <f t="shared" si="6"/>
        <v>1200</v>
      </c>
      <c r="E58" s="17">
        <v>0.3</v>
      </c>
      <c r="F58" s="17">
        <f t="shared" si="10"/>
        <v>120</v>
      </c>
      <c r="G58" s="17"/>
      <c r="H58" s="18">
        <f t="shared" si="9"/>
        <v>0</v>
      </c>
      <c r="I58" s="23">
        <f t="shared" si="11"/>
        <v>1320</v>
      </c>
      <c r="J58" s="26"/>
      <c r="K58" s="25"/>
    </row>
    <row r="59" ht="20" customHeight="1" spans="1:11">
      <c r="A59" s="16">
        <v>54</v>
      </c>
      <c r="B59" s="16" t="s">
        <v>67</v>
      </c>
      <c r="C59" s="16">
        <v>3</v>
      </c>
      <c r="D59" s="16">
        <f t="shared" si="6"/>
        <v>900</v>
      </c>
      <c r="E59" s="17">
        <v>0.2</v>
      </c>
      <c r="F59" s="17">
        <f t="shared" si="10"/>
        <v>80</v>
      </c>
      <c r="G59" s="17"/>
      <c r="H59" s="18">
        <f t="shared" si="9"/>
        <v>0</v>
      </c>
      <c r="I59" s="23">
        <f t="shared" si="11"/>
        <v>980</v>
      </c>
      <c r="J59" s="23"/>
      <c r="K59" s="25"/>
    </row>
    <row r="60" ht="20" customHeight="1" spans="1:11">
      <c r="A60" s="16">
        <v>55</v>
      </c>
      <c r="B60" s="16" t="s">
        <v>68</v>
      </c>
      <c r="C60" s="16">
        <v>2.3</v>
      </c>
      <c r="D60" s="16">
        <f t="shared" si="6"/>
        <v>690</v>
      </c>
      <c r="E60" s="17">
        <v>0.2</v>
      </c>
      <c r="F60" s="17">
        <f t="shared" si="10"/>
        <v>80</v>
      </c>
      <c r="G60" s="17"/>
      <c r="H60" s="18">
        <f t="shared" si="9"/>
        <v>0</v>
      </c>
      <c r="I60" s="23">
        <f t="shared" si="11"/>
        <v>770</v>
      </c>
      <c r="J60" s="23"/>
      <c r="K60" s="25"/>
    </row>
    <row r="61" ht="20" customHeight="1" spans="1:11">
      <c r="A61" s="16">
        <v>56</v>
      </c>
      <c r="B61" s="16" t="s">
        <v>69</v>
      </c>
      <c r="C61" s="16">
        <v>0.6</v>
      </c>
      <c r="D61" s="16">
        <f t="shared" si="6"/>
        <v>180</v>
      </c>
      <c r="E61" s="17">
        <v>0.2</v>
      </c>
      <c r="F61" s="17">
        <f t="shared" si="10"/>
        <v>80</v>
      </c>
      <c r="G61" s="17"/>
      <c r="H61" s="18">
        <f t="shared" si="9"/>
        <v>0</v>
      </c>
      <c r="I61" s="23">
        <f t="shared" si="11"/>
        <v>260</v>
      </c>
      <c r="J61" s="23"/>
      <c r="K61" s="25"/>
    </row>
    <row r="62" ht="20" customHeight="1" spans="1:11">
      <c r="A62" s="16">
        <v>57</v>
      </c>
      <c r="B62" s="16" t="s">
        <v>70</v>
      </c>
      <c r="C62" s="16">
        <v>1</v>
      </c>
      <c r="D62" s="16">
        <f t="shared" si="6"/>
        <v>300</v>
      </c>
      <c r="E62" s="17">
        <v>0.5</v>
      </c>
      <c r="F62" s="17">
        <f t="shared" si="10"/>
        <v>200</v>
      </c>
      <c r="G62" s="17">
        <v>1.3</v>
      </c>
      <c r="H62" s="18">
        <f t="shared" si="9"/>
        <v>65</v>
      </c>
      <c r="I62" s="23">
        <f t="shared" si="11"/>
        <v>565</v>
      </c>
      <c r="J62" s="23"/>
      <c r="K62" s="25"/>
    </row>
    <row r="63" ht="20" customHeight="1" spans="1:11">
      <c r="A63" s="16">
        <v>58</v>
      </c>
      <c r="B63" s="16" t="s">
        <v>71</v>
      </c>
      <c r="C63" s="16">
        <v>1</v>
      </c>
      <c r="D63" s="16">
        <f t="shared" si="6"/>
        <v>300</v>
      </c>
      <c r="E63" s="17">
        <v>0.4</v>
      </c>
      <c r="F63" s="17">
        <f t="shared" si="10"/>
        <v>160</v>
      </c>
      <c r="G63" s="17">
        <v>1.3</v>
      </c>
      <c r="H63" s="18">
        <f t="shared" si="9"/>
        <v>65</v>
      </c>
      <c r="I63" s="23">
        <f t="shared" si="11"/>
        <v>525</v>
      </c>
      <c r="J63" s="23"/>
      <c r="K63" s="25"/>
    </row>
    <row r="64" ht="20" customHeight="1" spans="1:11">
      <c r="A64" s="16">
        <v>59</v>
      </c>
      <c r="B64" s="20" t="s">
        <v>72</v>
      </c>
      <c r="C64" s="16">
        <v>5.5</v>
      </c>
      <c r="D64" s="16">
        <f t="shared" si="6"/>
        <v>1650</v>
      </c>
      <c r="E64" s="17">
        <v>0.6</v>
      </c>
      <c r="F64" s="17">
        <f t="shared" si="10"/>
        <v>240</v>
      </c>
      <c r="G64" s="17">
        <v>3.7</v>
      </c>
      <c r="H64" s="18">
        <f t="shared" si="9"/>
        <v>185</v>
      </c>
      <c r="I64" s="23">
        <f t="shared" si="11"/>
        <v>2075</v>
      </c>
      <c r="J64" s="26"/>
      <c r="K64" s="25"/>
    </row>
    <row r="65" ht="20" customHeight="1" spans="1:11">
      <c r="A65" s="16">
        <v>60</v>
      </c>
      <c r="B65" s="16" t="s">
        <v>73</v>
      </c>
      <c r="C65" s="16">
        <v>1.5</v>
      </c>
      <c r="D65" s="16">
        <f t="shared" si="6"/>
        <v>450</v>
      </c>
      <c r="E65" s="17">
        <v>0.5</v>
      </c>
      <c r="F65" s="17">
        <f t="shared" si="10"/>
        <v>200</v>
      </c>
      <c r="G65" s="17">
        <v>1.5</v>
      </c>
      <c r="H65" s="18">
        <f t="shared" si="9"/>
        <v>75</v>
      </c>
      <c r="I65" s="23">
        <f t="shared" si="11"/>
        <v>725</v>
      </c>
      <c r="J65" s="23"/>
      <c r="K65" s="25"/>
    </row>
    <row r="66" ht="20" customHeight="1" spans="1:11">
      <c r="A66" s="16">
        <v>61</v>
      </c>
      <c r="B66" s="16" t="s">
        <v>74</v>
      </c>
      <c r="C66" s="16">
        <v>3</v>
      </c>
      <c r="D66" s="16">
        <f t="shared" si="6"/>
        <v>900</v>
      </c>
      <c r="E66" s="17">
        <v>0.3</v>
      </c>
      <c r="F66" s="17">
        <f t="shared" si="10"/>
        <v>120</v>
      </c>
      <c r="G66" s="17"/>
      <c r="H66" s="18">
        <f t="shared" si="9"/>
        <v>0</v>
      </c>
      <c r="I66" s="23">
        <f t="shared" si="11"/>
        <v>1020</v>
      </c>
      <c r="J66" s="23"/>
      <c r="K66" s="25"/>
    </row>
    <row r="67" ht="20" customHeight="1" spans="1:11">
      <c r="A67" s="16">
        <v>62</v>
      </c>
      <c r="B67" s="16" t="s">
        <v>75</v>
      </c>
      <c r="C67" s="16">
        <v>1</v>
      </c>
      <c r="D67" s="16">
        <f t="shared" si="6"/>
        <v>300</v>
      </c>
      <c r="E67" s="17">
        <v>0.2</v>
      </c>
      <c r="F67" s="17">
        <f t="shared" si="10"/>
        <v>80</v>
      </c>
      <c r="G67" s="17">
        <v>1.5</v>
      </c>
      <c r="H67" s="18">
        <f t="shared" si="9"/>
        <v>75</v>
      </c>
      <c r="I67" s="23">
        <f t="shared" si="11"/>
        <v>455</v>
      </c>
      <c r="J67" s="26"/>
      <c r="K67" s="25"/>
    </row>
    <row r="68" ht="20" customHeight="1" spans="1:11">
      <c r="A68" s="16">
        <v>63</v>
      </c>
      <c r="B68" s="20" t="s">
        <v>76</v>
      </c>
      <c r="C68" s="16">
        <v>1</v>
      </c>
      <c r="D68" s="16">
        <f t="shared" si="6"/>
        <v>300</v>
      </c>
      <c r="E68" s="17">
        <v>0.2</v>
      </c>
      <c r="F68" s="17">
        <f t="shared" si="10"/>
        <v>80</v>
      </c>
      <c r="G68" s="17"/>
      <c r="H68" s="18">
        <f t="shared" si="9"/>
        <v>0</v>
      </c>
      <c r="I68" s="23">
        <f t="shared" si="11"/>
        <v>380</v>
      </c>
      <c r="J68" s="27"/>
      <c r="K68" s="25"/>
    </row>
    <row r="69" ht="20" customHeight="1" spans="1:11">
      <c r="A69" s="16">
        <v>64</v>
      </c>
      <c r="B69" s="16" t="s">
        <v>77</v>
      </c>
      <c r="C69" s="16">
        <v>2</v>
      </c>
      <c r="D69" s="16">
        <f t="shared" si="6"/>
        <v>600</v>
      </c>
      <c r="E69" s="17"/>
      <c r="F69" s="17">
        <f t="shared" si="10"/>
        <v>0</v>
      </c>
      <c r="G69" s="17">
        <v>0.8</v>
      </c>
      <c r="H69" s="18">
        <f t="shared" si="9"/>
        <v>40</v>
      </c>
      <c r="I69" s="23">
        <f t="shared" si="11"/>
        <v>640</v>
      </c>
      <c r="J69" s="23"/>
      <c r="K69" s="25"/>
    </row>
    <row r="70" ht="20" customHeight="1" spans="1:11">
      <c r="A70" s="16">
        <v>65</v>
      </c>
      <c r="B70" s="16" t="s">
        <v>78</v>
      </c>
      <c r="C70" s="16">
        <v>5</v>
      </c>
      <c r="D70" s="16">
        <f t="shared" ref="D70:D88" si="12">C70*300</f>
        <v>1500</v>
      </c>
      <c r="E70" s="17"/>
      <c r="F70" s="17">
        <f t="shared" ref="F70:F88" si="13">E70*400</f>
        <v>0</v>
      </c>
      <c r="G70" s="17">
        <v>1.2</v>
      </c>
      <c r="H70" s="18">
        <f t="shared" si="9"/>
        <v>60</v>
      </c>
      <c r="I70" s="23">
        <f t="shared" si="11"/>
        <v>1560</v>
      </c>
      <c r="J70" s="23"/>
      <c r="K70" s="25"/>
    </row>
    <row r="71" ht="20" customHeight="1" spans="1:11">
      <c r="A71" s="16">
        <v>66</v>
      </c>
      <c r="B71" s="16" t="s">
        <v>79</v>
      </c>
      <c r="C71" s="16">
        <v>1</v>
      </c>
      <c r="D71" s="16">
        <f t="shared" si="12"/>
        <v>300</v>
      </c>
      <c r="E71" s="17"/>
      <c r="F71" s="17">
        <f t="shared" si="13"/>
        <v>0</v>
      </c>
      <c r="G71" s="17"/>
      <c r="H71" s="18">
        <f t="shared" ref="H71:H102" si="14">G71*50</f>
        <v>0</v>
      </c>
      <c r="I71" s="23">
        <f t="shared" si="11"/>
        <v>300</v>
      </c>
      <c r="J71" s="33"/>
      <c r="K71" s="34"/>
    </row>
    <row r="72" ht="20" customHeight="1" spans="1:11">
      <c r="A72" s="16">
        <v>67</v>
      </c>
      <c r="B72" s="20" t="s">
        <v>80</v>
      </c>
      <c r="C72" s="16">
        <v>2</v>
      </c>
      <c r="D72" s="16">
        <f t="shared" si="12"/>
        <v>600</v>
      </c>
      <c r="E72" s="17">
        <v>1.8</v>
      </c>
      <c r="F72" s="17">
        <f t="shared" si="13"/>
        <v>720</v>
      </c>
      <c r="G72" s="17">
        <v>0.3</v>
      </c>
      <c r="H72" s="18">
        <f t="shared" si="14"/>
        <v>15</v>
      </c>
      <c r="I72" s="23">
        <f t="shared" si="11"/>
        <v>1335</v>
      </c>
      <c r="J72" s="35"/>
      <c r="K72" s="34"/>
    </row>
    <row r="73" ht="20" customHeight="1" spans="1:11">
      <c r="A73" s="16">
        <v>68</v>
      </c>
      <c r="B73" s="16" t="s">
        <v>81</v>
      </c>
      <c r="C73" s="16">
        <v>1.5</v>
      </c>
      <c r="D73" s="16">
        <f t="shared" si="12"/>
        <v>450</v>
      </c>
      <c r="E73" s="17">
        <v>0.2</v>
      </c>
      <c r="F73" s="17">
        <f t="shared" si="13"/>
        <v>80</v>
      </c>
      <c r="G73" s="17"/>
      <c r="H73" s="18">
        <f t="shared" si="14"/>
        <v>0</v>
      </c>
      <c r="I73" s="23">
        <f t="shared" si="11"/>
        <v>530</v>
      </c>
      <c r="J73" s="33"/>
      <c r="K73" s="34"/>
    </row>
    <row r="74" ht="20" customHeight="1" spans="1:11">
      <c r="A74" s="16">
        <v>69</v>
      </c>
      <c r="B74" s="16" t="s">
        <v>82</v>
      </c>
      <c r="C74" s="16">
        <v>1</v>
      </c>
      <c r="D74" s="16">
        <f t="shared" si="12"/>
        <v>300</v>
      </c>
      <c r="E74" s="17">
        <v>0.2</v>
      </c>
      <c r="F74" s="17">
        <f t="shared" si="13"/>
        <v>80</v>
      </c>
      <c r="G74" s="17"/>
      <c r="H74" s="18">
        <f t="shared" si="14"/>
        <v>0</v>
      </c>
      <c r="I74" s="23">
        <f t="shared" si="11"/>
        <v>380</v>
      </c>
      <c r="J74" s="33"/>
      <c r="K74" s="34"/>
    </row>
    <row r="75" ht="20" customHeight="1" spans="1:11">
      <c r="A75" s="16">
        <v>70</v>
      </c>
      <c r="B75" s="20" t="s">
        <v>83</v>
      </c>
      <c r="C75" s="16">
        <v>4</v>
      </c>
      <c r="D75" s="16">
        <f t="shared" si="12"/>
        <v>1200</v>
      </c>
      <c r="E75" s="17"/>
      <c r="F75" s="17">
        <f t="shared" si="13"/>
        <v>0</v>
      </c>
      <c r="G75" s="17"/>
      <c r="H75" s="18">
        <f t="shared" si="14"/>
        <v>0</v>
      </c>
      <c r="I75" s="23">
        <f t="shared" si="11"/>
        <v>1200</v>
      </c>
      <c r="J75" s="33"/>
      <c r="K75" s="34"/>
    </row>
    <row r="76" ht="20" customHeight="1" spans="1:11">
      <c r="A76" s="16">
        <v>71</v>
      </c>
      <c r="B76" s="29" t="s">
        <v>84</v>
      </c>
      <c r="C76" s="16">
        <v>2</v>
      </c>
      <c r="D76" s="16">
        <f t="shared" si="12"/>
        <v>600</v>
      </c>
      <c r="E76" s="17"/>
      <c r="F76" s="17">
        <f t="shared" si="13"/>
        <v>0</v>
      </c>
      <c r="G76" s="17">
        <v>2</v>
      </c>
      <c r="H76" s="18">
        <f t="shared" si="14"/>
        <v>100</v>
      </c>
      <c r="I76" s="23">
        <f t="shared" si="11"/>
        <v>700</v>
      </c>
      <c r="J76" s="33"/>
      <c r="K76" s="34"/>
    </row>
    <row r="77" ht="20" customHeight="1" spans="1:11">
      <c r="A77" s="16">
        <v>72</v>
      </c>
      <c r="B77" s="29" t="s">
        <v>85</v>
      </c>
      <c r="C77" s="16">
        <v>2</v>
      </c>
      <c r="D77" s="16">
        <f t="shared" si="12"/>
        <v>600</v>
      </c>
      <c r="E77" s="17">
        <v>0.1</v>
      </c>
      <c r="F77" s="17">
        <f t="shared" si="13"/>
        <v>40</v>
      </c>
      <c r="G77" s="17">
        <v>0.4</v>
      </c>
      <c r="H77" s="18">
        <f t="shared" si="14"/>
        <v>20</v>
      </c>
      <c r="I77" s="23">
        <f t="shared" si="11"/>
        <v>660</v>
      </c>
      <c r="J77" s="33"/>
      <c r="K77" s="34"/>
    </row>
    <row r="78" ht="20" customHeight="1" spans="1:11">
      <c r="A78" s="16">
        <v>73</v>
      </c>
      <c r="B78" s="29" t="s">
        <v>86</v>
      </c>
      <c r="C78" s="16">
        <v>2</v>
      </c>
      <c r="D78" s="16">
        <f t="shared" si="12"/>
        <v>600</v>
      </c>
      <c r="E78" s="17"/>
      <c r="F78" s="17">
        <f t="shared" si="13"/>
        <v>0</v>
      </c>
      <c r="G78" s="17"/>
      <c r="H78" s="18">
        <f t="shared" si="14"/>
        <v>0</v>
      </c>
      <c r="I78" s="23">
        <f t="shared" si="11"/>
        <v>600</v>
      </c>
      <c r="J78" s="33"/>
      <c r="K78" s="34"/>
    </row>
    <row r="79" s="1" customFormat="1" ht="20" customHeight="1" spans="1:11">
      <c r="A79" s="16">
        <v>74</v>
      </c>
      <c r="B79" s="29" t="s">
        <v>87</v>
      </c>
      <c r="C79" s="16">
        <v>2</v>
      </c>
      <c r="D79" s="16">
        <f t="shared" si="12"/>
        <v>600</v>
      </c>
      <c r="E79" s="17">
        <v>0.2</v>
      </c>
      <c r="F79" s="17">
        <f t="shared" si="13"/>
        <v>80</v>
      </c>
      <c r="G79" s="17"/>
      <c r="H79" s="18">
        <f t="shared" si="14"/>
        <v>0</v>
      </c>
      <c r="I79" s="23">
        <f t="shared" si="11"/>
        <v>680</v>
      </c>
      <c r="J79" s="33"/>
      <c r="K79" s="34"/>
    </row>
    <row r="80" ht="20" customHeight="1" spans="1:11">
      <c r="A80" s="16">
        <v>75</v>
      </c>
      <c r="B80" s="29" t="s">
        <v>88</v>
      </c>
      <c r="C80" s="16">
        <v>3</v>
      </c>
      <c r="D80" s="16">
        <f t="shared" si="12"/>
        <v>900</v>
      </c>
      <c r="E80" s="17">
        <v>0.5</v>
      </c>
      <c r="F80" s="17">
        <f t="shared" si="13"/>
        <v>200</v>
      </c>
      <c r="G80" s="17"/>
      <c r="H80" s="18">
        <f t="shared" si="14"/>
        <v>0</v>
      </c>
      <c r="I80" s="23">
        <f t="shared" si="11"/>
        <v>1100</v>
      </c>
      <c r="J80" s="33"/>
      <c r="K80" s="34"/>
    </row>
    <row r="81" ht="20" customHeight="1" spans="1:11">
      <c r="A81" s="16">
        <v>76</v>
      </c>
      <c r="B81" s="29" t="s">
        <v>89</v>
      </c>
      <c r="C81" s="16">
        <v>5</v>
      </c>
      <c r="D81" s="16">
        <f t="shared" si="12"/>
        <v>1500</v>
      </c>
      <c r="E81" s="17">
        <v>0.5</v>
      </c>
      <c r="F81" s="17">
        <f t="shared" si="13"/>
        <v>200</v>
      </c>
      <c r="G81" s="17"/>
      <c r="H81" s="18">
        <f t="shared" si="14"/>
        <v>0</v>
      </c>
      <c r="I81" s="23">
        <f t="shared" si="11"/>
        <v>1700</v>
      </c>
      <c r="J81" s="33"/>
      <c r="K81" s="34"/>
    </row>
    <row r="82" ht="20" customHeight="1" spans="1:11">
      <c r="A82" s="16">
        <v>77</v>
      </c>
      <c r="B82" s="29" t="s">
        <v>90</v>
      </c>
      <c r="C82" s="16">
        <v>0.5</v>
      </c>
      <c r="D82" s="16">
        <f t="shared" si="12"/>
        <v>150</v>
      </c>
      <c r="E82" s="17">
        <v>0.1</v>
      </c>
      <c r="F82" s="17">
        <f t="shared" si="13"/>
        <v>40</v>
      </c>
      <c r="G82" s="17"/>
      <c r="H82" s="18">
        <f t="shared" si="14"/>
        <v>0</v>
      </c>
      <c r="I82" s="23">
        <f t="shared" si="11"/>
        <v>190</v>
      </c>
      <c r="J82" s="33"/>
      <c r="K82" s="34"/>
    </row>
    <row r="83" ht="20" customHeight="1" spans="1:11">
      <c r="A83" s="16">
        <v>78</v>
      </c>
      <c r="B83" s="30" t="s">
        <v>91</v>
      </c>
      <c r="C83" s="16">
        <v>1.5</v>
      </c>
      <c r="D83" s="16">
        <f t="shared" si="12"/>
        <v>450</v>
      </c>
      <c r="E83" s="17">
        <v>0.1</v>
      </c>
      <c r="F83" s="17">
        <f t="shared" si="13"/>
        <v>40</v>
      </c>
      <c r="G83" s="17"/>
      <c r="H83" s="18">
        <f t="shared" si="14"/>
        <v>0</v>
      </c>
      <c r="I83" s="23">
        <f t="shared" si="11"/>
        <v>490</v>
      </c>
      <c r="J83" s="36"/>
      <c r="K83" s="37"/>
    </row>
    <row r="84" ht="20" customHeight="1" spans="1:11">
      <c r="A84" s="16">
        <v>79</v>
      </c>
      <c r="B84" s="29" t="s">
        <v>92</v>
      </c>
      <c r="C84" s="16">
        <v>3</v>
      </c>
      <c r="D84" s="16">
        <f t="shared" si="12"/>
        <v>900</v>
      </c>
      <c r="E84" s="17">
        <v>0.5</v>
      </c>
      <c r="F84" s="17">
        <f t="shared" si="13"/>
        <v>200</v>
      </c>
      <c r="G84" s="17"/>
      <c r="H84" s="18">
        <f t="shared" si="14"/>
        <v>0</v>
      </c>
      <c r="I84" s="23">
        <f t="shared" si="11"/>
        <v>1100</v>
      </c>
      <c r="J84" s="33"/>
      <c r="K84" s="34"/>
    </row>
    <row r="85" ht="20" customHeight="1" spans="1:11">
      <c r="A85" s="16">
        <v>80</v>
      </c>
      <c r="B85" s="29" t="s">
        <v>93</v>
      </c>
      <c r="C85" s="16">
        <v>1</v>
      </c>
      <c r="D85" s="16">
        <f t="shared" si="12"/>
        <v>300</v>
      </c>
      <c r="E85" s="17">
        <v>0.4</v>
      </c>
      <c r="F85" s="17">
        <f t="shared" si="13"/>
        <v>160</v>
      </c>
      <c r="G85" s="17"/>
      <c r="H85" s="18">
        <f t="shared" si="14"/>
        <v>0</v>
      </c>
      <c r="I85" s="23">
        <f t="shared" si="11"/>
        <v>460</v>
      </c>
      <c r="J85" s="33"/>
      <c r="K85" s="34"/>
    </row>
    <row r="86" ht="20" customHeight="1" spans="1:11">
      <c r="A86" s="16">
        <v>81</v>
      </c>
      <c r="B86" s="31" t="s">
        <v>94</v>
      </c>
      <c r="C86" s="16">
        <v>4</v>
      </c>
      <c r="D86" s="16">
        <f t="shared" si="12"/>
        <v>1200</v>
      </c>
      <c r="E86" s="17">
        <v>0.3</v>
      </c>
      <c r="F86" s="17">
        <f t="shared" si="13"/>
        <v>120</v>
      </c>
      <c r="G86" s="17"/>
      <c r="H86" s="18">
        <f t="shared" si="14"/>
        <v>0</v>
      </c>
      <c r="I86" s="23">
        <f t="shared" si="11"/>
        <v>1320</v>
      </c>
      <c r="J86" s="33"/>
      <c r="K86" s="34"/>
    </row>
    <row r="87" ht="20" customHeight="1" spans="1:11">
      <c r="A87" s="16">
        <v>82</v>
      </c>
      <c r="B87" s="31" t="s">
        <v>95</v>
      </c>
      <c r="C87" s="16">
        <v>3</v>
      </c>
      <c r="D87" s="16">
        <f t="shared" ref="D87:D125" si="15">C87*300</f>
        <v>900</v>
      </c>
      <c r="E87" s="17">
        <v>0.5</v>
      </c>
      <c r="F87" s="17">
        <f t="shared" ref="F87:F125" si="16">E87*400</f>
        <v>200</v>
      </c>
      <c r="G87" s="17">
        <v>1.5</v>
      </c>
      <c r="H87" s="18">
        <f t="shared" si="14"/>
        <v>75</v>
      </c>
      <c r="I87" s="23">
        <f t="shared" ref="I87:I119" si="17">D87+F87+H87</f>
        <v>1175</v>
      </c>
      <c r="J87" s="33"/>
      <c r="K87" s="34"/>
    </row>
    <row r="88" ht="20" customHeight="1" spans="1:11">
      <c r="A88" s="16">
        <v>83</v>
      </c>
      <c r="B88" s="31" t="s">
        <v>96</v>
      </c>
      <c r="C88" s="16">
        <v>1</v>
      </c>
      <c r="D88" s="16">
        <f t="shared" si="15"/>
        <v>300</v>
      </c>
      <c r="E88" s="17">
        <v>0.3</v>
      </c>
      <c r="F88" s="17">
        <f t="shared" si="16"/>
        <v>120</v>
      </c>
      <c r="G88" s="17">
        <v>1</v>
      </c>
      <c r="H88" s="18">
        <f t="shared" si="14"/>
        <v>50</v>
      </c>
      <c r="I88" s="23">
        <f t="shared" si="17"/>
        <v>470</v>
      </c>
      <c r="J88" s="33"/>
      <c r="K88" s="34"/>
    </row>
    <row r="89" ht="20" customHeight="1" spans="1:11">
      <c r="A89" s="16">
        <v>84</v>
      </c>
      <c r="B89" s="31" t="s">
        <v>97</v>
      </c>
      <c r="C89" s="16">
        <v>3</v>
      </c>
      <c r="D89" s="16">
        <f t="shared" si="15"/>
        <v>900</v>
      </c>
      <c r="E89" s="17"/>
      <c r="F89" s="17">
        <f t="shared" si="16"/>
        <v>0</v>
      </c>
      <c r="G89" s="17"/>
      <c r="H89" s="18">
        <f t="shared" si="14"/>
        <v>0</v>
      </c>
      <c r="I89" s="23">
        <f t="shared" si="17"/>
        <v>900</v>
      </c>
      <c r="J89" s="33"/>
      <c r="K89" s="34"/>
    </row>
    <row r="90" ht="20" customHeight="1" spans="1:11">
      <c r="A90" s="16">
        <v>85</v>
      </c>
      <c r="B90" s="31" t="s">
        <v>98</v>
      </c>
      <c r="C90" s="16">
        <v>1</v>
      </c>
      <c r="D90" s="16">
        <f t="shared" si="15"/>
        <v>300</v>
      </c>
      <c r="E90" s="17">
        <v>0.5</v>
      </c>
      <c r="F90" s="17">
        <f t="shared" si="16"/>
        <v>200</v>
      </c>
      <c r="G90" s="17">
        <v>1.7</v>
      </c>
      <c r="H90" s="18">
        <f t="shared" si="14"/>
        <v>85</v>
      </c>
      <c r="I90" s="23">
        <f t="shared" si="17"/>
        <v>585</v>
      </c>
      <c r="J90" s="33"/>
      <c r="K90" s="34"/>
    </row>
    <row r="91" s="1" customFormat="1" ht="20" customHeight="1" spans="1:11">
      <c r="A91" s="16">
        <v>86</v>
      </c>
      <c r="B91" s="31" t="s">
        <v>99</v>
      </c>
      <c r="C91" s="16">
        <v>6</v>
      </c>
      <c r="D91" s="16">
        <f t="shared" si="15"/>
        <v>1800</v>
      </c>
      <c r="E91" s="17">
        <v>0.4</v>
      </c>
      <c r="F91" s="17">
        <f t="shared" si="16"/>
        <v>160</v>
      </c>
      <c r="G91" s="17"/>
      <c r="H91" s="18">
        <f t="shared" si="14"/>
        <v>0</v>
      </c>
      <c r="I91" s="23">
        <f t="shared" si="17"/>
        <v>1960</v>
      </c>
      <c r="J91" s="33"/>
      <c r="K91" s="34"/>
    </row>
    <row r="92" ht="20" customHeight="1" spans="1:11">
      <c r="A92" s="16">
        <v>87</v>
      </c>
      <c r="B92" s="31" t="s">
        <v>100</v>
      </c>
      <c r="C92" s="16">
        <v>5.5</v>
      </c>
      <c r="D92" s="16">
        <f t="shared" si="15"/>
        <v>1650</v>
      </c>
      <c r="E92" s="17">
        <v>0.2</v>
      </c>
      <c r="F92" s="17">
        <f t="shared" si="16"/>
        <v>80</v>
      </c>
      <c r="G92" s="17">
        <v>1.3</v>
      </c>
      <c r="H92" s="18">
        <f t="shared" si="14"/>
        <v>65</v>
      </c>
      <c r="I92" s="23">
        <f t="shared" si="17"/>
        <v>1795</v>
      </c>
      <c r="J92" s="33"/>
      <c r="K92" s="34"/>
    </row>
    <row r="93" ht="20" customHeight="1" spans="1:11">
      <c r="A93" s="16">
        <v>88</v>
      </c>
      <c r="B93" s="31" t="s">
        <v>101</v>
      </c>
      <c r="C93" s="16">
        <v>5</v>
      </c>
      <c r="D93" s="16">
        <f t="shared" si="15"/>
        <v>1500</v>
      </c>
      <c r="E93" s="17">
        <v>0.2</v>
      </c>
      <c r="F93" s="17">
        <f t="shared" si="16"/>
        <v>80</v>
      </c>
      <c r="G93" s="17">
        <v>0.9</v>
      </c>
      <c r="H93" s="18">
        <f t="shared" si="14"/>
        <v>45</v>
      </c>
      <c r="I93" s="23">
        <f t="shared" si="17"/>
        <v>1625</v>
      </c>
      <c r="J93" s="33"/>
      <c r="K93" s="34"/>
    </row>
    <row r="94" ht="20" customHeight="1" spans="1:11">
      <c r="A94" s="16">
        <v>89</v>
      </c>
      <c r="B94" s="32" t="s">
        <v>102</v>
      </c>
      <c r="C94" s="16">
        <v>2</v>
      </c>
      <c r="D94" s="16">
        <f t="shared" si="15"/>
        <v>600</v>
      </c>
      <c r="E94" s="17">
        <v>0.4</v>
      </c>
      <c r="F94" s="17">
        <f t="shared" si="16"/>
        <v>160</v>
      </c>
      <c r="G94" s="17">
        <v>1.2</v>
      </c>
      <c r="H94" s="18">
        <f t="shared" si="14"/>
        <v>60</v>
      </c>
      <c r="I94" s="23">
        <f t="shared" si="17"/>
        <v>820</v>
      </c>
      <c r="J94" s="35"/>
      <c r="K94" s="34"/>
    </row>
    <row r="95" ht="20" customHeight="1" spans="1:11">
      <c r="A95" s="16">
        <v>90</v>
      </c>
      <c r="B95" s="32" t="s">
        <v>103</v>
      </c>
      <c r="C95" s="16">
        <v>4</v>
      </c>
      <c r="D95" s="16">
        <f t="shared" si="15"/>
        <v>1200</v>
      </c>
      <c r="E95" s="17">
        <v>0.2</v>
      </c>
      <c r="F95" s="17">
        <f t="shared" si="16"/>
        <v>80</v>
      </c>
      <c r="G95" s="17"/>
      <c r="H95" s="18">
        <f t="shared" si="14"/>
        <v>0</v>
      </c>
      <c r="I95" s="23">
        <f t="shared" si="17"/>
        <v>1280</v>
      </c>
      <c r="J95" s="35"/>
      <c r="K95" s="34"/>
    </row>
    <row r="96" ht="20" customHeight="1" spans="1:11">
      <c r="A96" s="16">
        <v>91</v>
      </c>
      <c r="B96" s="31" t="s">
        <v>104</v>
      </c>
      <c r="C96" s="16">
        <v>1</v>
      </c>
      <c r="D96" s="16">
        <f t="shared" si="15"/>
        <v>300</v>
      </c>
      <c r="E96" s="17">
        <v>0.5</v>
      </c>
      <c r="F96" s="17">
        <f t="shared" si="16"/>
        <v>200</v>
      </c>
      <c r="G96" s="17">
        <v>0.5</v>
      </c>
      <c r="H96" s="18">
        <f t="shared" si="14"/>
        <v>25</v>
      </c>
      <c r="I96" s="23">
        <f t="shared" si="17"/>
        <v>525</v>
      </c>
      <c r="J96" s="33"/>
      <c r="K96" s="34"/>
    </row>
    <row r="97" ht="20" customHeight="1" spans="1:11">
      <c r="A97" s="16">
        <v>92</v>
      </c>
      <c r="B97" s="31" t="s">
        <v>105</v>
      </c>
      <c r="C97" s="16">
        <v>1.5</v>
      </c>
      <c r="D97" s="16">
        <f t="shared" si="15"/>
        <v>450</v>
      </c>
      <c r="E97" s="17">
        <v>0.5</v>
      </c>
      <c r="F97" s="17">
        <f t="shared" si="16"/>
        <v>200</v>
      </c>
      <c r="G97" s="17">
        <v>2</v>
      </c>
      <c r="H97" s="18">
        <f t="shared" si="14"/>
        <v>100</v>
      </c>
      <c r="I97" s="23">
        <f t="shared" si="17"/>
        <v>750</v>
      </c>
      <c r="J97" s="33"/>
      <c r="K97" s="34"/>
    </row>
    <row r="98" ht="20" customHeight="1" spans="1:11">
      <c r="A98" s="16">
        <v>93</v>
      </c>
      <c r="B98" s="32" t="s">
        <v>106</v>
      </c>
      <c r="C98" s="16">
        <v>2.2</v>
      </c>
      <c r="D98" s="16">
        <f t="shared" si="15"/>
        <v>660</v>
      </c>
      <c r="E98" s="17">
        <v>0.2</v>
      </c>
      <c r="F98" s="17">
        <f t="shared" si="16"/>
        <v>80</v>
      </c>
      <c r="G98" s="17"/>
      <c r="H98" s="18">
        <f t="shared" si="14"/>
        <v>0</v>
      </c>
      <c r="I98" s="23">
        <f t="shared" si="17"/>
        <v>740</v>
      </c>
      <c r="J98" s="38"/>
      <c r="K98" s="34"/>
    </row>
    <row r="99" ht="20" customHeight="1" spans="1:11">
      <c r="A99" s="16">
        <v>94</v>
      </c>
      <c r="B99" s="32" t="s">
        <v>107</v>
      </c>
      <c r="C99" s="16">
        <v>3</v>
      </c>
      <c r="D99" s="16">
        <f t="shared" si="15"/>
        <v>900</v>
      </c>
      <c r="E99" s="17">
        <v>1</v>
      </c>
      <c r="F99" s="17">
        <f t="shared" si="16"/>
        <v>400</v>
      </c>
      <c r="G99" s="17">
        <v>2</v>
      </c>
      <c r="H99" s="18">
        <f t="shared" si="14"/>
        <v>100</v>
      </c>
      <c r="I99" s="23">
        <f t="shared" si="17"/>
        <v>1400</v>
      </c>
      <c r="J99" s="35"/>
      <c r="K99" s="34"/>
    </row>
    <row r="100" ht="20" customHeight="1" spans="1:11">
      <c r="A100" s="16">
        <v>95</v>
      </c>
      <c r="B100" s="31" t="s">
        <v>108</v>
      </c>
      <c r="C100" s="16">
        <v>4</v>
      </c>
      <c r="D100" s="16">
        <f t="shared" si="15"/>
        <v>1200</v>
      </c>
      <c r="E100" s="17">
        <v>0.5</v>
      </c>
      <c r="F100" s="17">
        <f t="shared" si="16"/>
        <v>200</v>
      </c>
      <c r="G100" s="17"/>
      <c r="H100" s="18">
        <f t="shared" si="14"/>
        <v>0</v>
      </c>
      <c r="I100" s="23">
        <f t="shared" si="17"/>
        <v>1400</v>
      </c>
      <c r="J100" s="33"/>
      <c r="K100" s="34"/>
    </row>
    <row r="101" ht="20" customHeight="1" spans="1:11">
      <c r="A101" s="16">
        <v>96</v>
      </c>
      <c r="B101" s="32" t="s">
        <v>109</v>
      </c>
      <c r="C101" s="16">
        <v>1</v>
      </c>
      <c r="D101" s="16">
        <f t="shared" si="15"/>
        <v>300</v>
      </c>
      <c r="E101" s="17">
        <v>0.5</v>
      </c>
      <c r="F101" s="17">
        <f t="shared" si="16"/>
        <v>200</v>
      </c>
      <c r="G101" s="17"/>
      <c r="H101" s="18">
        <f t="shared" si="14"/>
        <v>0</v>
      </c>
      <c r="I101" s="23">
        <f t="shared" si="17"/>
        <v>500</v>
      </c>
      <c r="J101" s="35"/>
      <c r="K101" s="34"/>
    </row>
    <row r="102" ht="20" customHeight="1" spans="1:11">
      <c r="A102" s="16">
        <v>97</v>
      </c>
      <c r="B102" s="31" t="s">
        <v>110</v>
      </c>
      <c r="C102" s="16">
        <v>4</v>
      </c>
      <c r="D102" s="16">
        <f t="shared" si="15"/>
        <v>1200</v>
      </c>
      <c r="E102" s="17">
        <v>0.5</v>
      </c>
      <c r="F102" s="17">
        <f t="shared" si="16"/>
        <v>200</v>
      </c>
      <c r="G102" s="17">
        <v>0.6</v>
      </c>
      <c r="H102" s="18">
        <f t="shared" si="14"/>
        <v>30</v>
      </c>
      <c r="I102" s="23">
        <f t="shared" si="17"/>
        <v>1430</v>
      </c>
      <c r="J102" s="33"/>
      <c r="K102" s="34"/>
    </row>
    <row r="103" ht="20" customHeight="1" spans="1:11">
      <c r="A103" s="16">
        <v>98</v>
      </c>
      <c r="B103" s="31" t="s">
        <v>111</v>
      </c>
      <c r="C103" s="16">
        <v>6</v>
      </c>
      <c r="D103" s="16">
        <f t="shared" si="15"/>
        <v>1800</v>
      </c>
      <c r="E103" s="17"/>
      <c r="F103" s="17">
        <f t="shared" si="16"/>
        <v>0</v>
      </c>
      <c r="G103" s="17"/>
      <c r="H103" s="18">
        <f t="shared" ref="H103:H119" si="18">G103*50</f>
        <v>0</v>
      </c>
      <c r="I103" s="23">
        <f t="shared" si="17"/>
        <v>1800</v>
      </c>
      <c r="J103" s="33"/>
      <c r="K103" s="34"/>
    </row>
    <row r="104" ht="20" customHeight="1" spans="1:11">
      <c r="A104" s="16">
        <v>99</v>
      </c>
      <c r="B104" s="32" t="s">
        <v>112</v>
      </c>
      <c r="C104" s="16">
        <v>2</v>
      </c>
      <c r="D104" s="16">
        <f t="shared" si="15"/>
        <v>600</v>
      </c>
      <c r="E104" s="17">
        <v>0.4</v>
      </c>
      <c r="F104" s="17">
        <f t="shared" si="16"/>
        <v>160</v>
      </c>
      <c r="G104" s="17">
        <v>2</v>
      </c>
      <c r="H104" s="18">
        <f t="shared" si="18"/>
        <v>100</v>
      </c>
      <c r="I104" s="23">
        <f t="shared" si="17"/>
        <v>860</v>
      </c>
      <c r="J104" s="35"/>
      <c r="K104" s="34"/>
    </row>
    <row r="105" ht="20" customHeight="1" spans="1:11">
      <c r="A105" s="16">
        <v>100</v>
      </c>
      <c r="B105" s="32" t="s">
        <v>113</v>
      </c>
      <c r="C105" s="16">
        <v>4.5</v>
      </c>
      <c r="D105" s="16">
        <f t="shared" si="15"/>
        <v>1350</v>
      </c>
      <c r="E105" s="17">
        <v>1</v>
      </c>
      <c r="F105" s="17">
        <f t="shared" si="16"/>
        <v>400</v>
      </c>
      <c r="G105" s="17">
        <v>4.5</v>
      </c>
      <c r="H105" s="18">
        <f t="shared" si="18"/>
        <v>225</v>
      </c>
      <c r="I105" s="23">
        <f t="shared" si="17"/>
        <v>1975</v>
      </c>
      <c r="J105" s="35"/>
      <c r="K105" s="34"/>
    </row>
    <row r="106" ht="20" customHeight="1" spans="1:11">
      <c r="A106" s="16">
        <v>101</v>
      </c>
      <c r="B106" s="32" t="s">
        <v>114</v>
      </c>
      <c r="C106" s="16">
        <v>2</v>
      </c>
      <c r="D106" s="16">
        <f t="shared" si="15"/>
        <v>600</v>
      </c>
      <c r="E106" s="17">
        <v>1</v>
      </c>
      <c r="F106" s="17">
        <f t="shared" si="16"/>
        <v>400</v>
      </c>
      <c r="G106" s="17">
        <v>0.5</v>
      </c>
      <c r="H106" s="18">
        <f t="shared" si="18"/>
        <v>25</v>
      </c>
      <c r="I106" s="23">
        <f t="shared" si="17"/>
        <v>1025</v>
      </c>
      <c r="J106" s="35"/>
      <c r="K106" s="34"/>
    </row>
    <row r="107" ht="20" customHeight="1" spans="1:11">
      <c r="A107" s="16">
        <v>102</v>
      </c>
      <c r="B107" s="32" t="s">
        <v>115</v>
      </c>
      <c r="C107" s="16">
        <v>1</v>
      </c>
      <c r="D107" s="16">
        <f t="shared" si="15"/>
        <v>300</v>
      </c>
      <c r="E107" s="17">
        <v>0.5</v>
      </c>
      <c r="F107" s="17">
        <f t="shared" si="16"/>
        <v>200</v>
      </c>
      <c r="G107" s="17">
        <v>1</v>
      </c>
      <c r="H107" s="18">
        <f t="shared" si="18"/>
        <v>50</v>
      </c>
      <c r="I107" s="23">
        <f t="shared" si="17"/>
        <v>550</v>
      </c>
      <c r="J107" s="35"/>
      <c r="K107" s="34"/>
    </row>
    <row r="108" ht="20" customHeight="1" spans="1:11">
      <c r="A108" s="16">
        <v>103</v>
      </c>
      <c r="B108" s="31" t="s">
        <v>116</v>
      </c>
      <c r="C108" s="16">
        <v>1</v>
      </c>
      <c r="D108" s="16">
        <f t="shared" si="15"/>
        <v>300</v>
      </c>
      <c r="E108" s="17">
        <v>0.6</v>
      </c>
      <c r="F108" s="17">
        <f t="shared" si="16"/>
        <v>240</v>
      </c>
      <c r="G108" s="17">
        <v>2.5</v>
      </c>
      <c r="H108" s="18">
        <f t="shared" si="18"/>
        <v>125</v>
      </c>
      <c r="I108" s="23">
        <f t="shared" si="17"/>
        <v>665</v>
      </c>
      <c r="J108" s="35"/>
      <c r="K108" s="34"/>
    </row>
    <row r="109" ht="20" customHeight="1" spans="1:11">
      <c r="A109" s="16">
        <v>104</v>
      </c>
      <c r="B109" s="31" t="s">
        <v>117</v>
      </c>
      <c r="C109" s="16">
        <v>1</v>
      </c>
      <c r="D109" s="16">
        <f t="shared" si="15"/>
        <v>300</v>
      </c>
      <c r="E109" s="17"/>
      <c r="F109" s="17">
        <f t="shared" si="16"/>
        <v>0</v>
      </c>
      <c r="G109" s="17"/>
      <c r="H109" s="18">
        <f t="shared" si="18"/>
        <v>0</v>
      </c>
      <c r="I109" s="23">
        <f t="shared" si="17"/>
        <v>300</v>
      </c>
      <c r="J109" s="36"/>
      <c r="K109" s="37"/>
    </row>
    <row r="110" ht="20" customHeight="1" spans="1:11">
      <c r="A110" s="16">
        <v>105</v>
      </c>
      <c r="B110" s="31" t="s">
        <v>118</v>
      </c>
      <c r="C110" s="16">
        <v>1</v>
      </c>
      <c r="D110" s="16">
        <f t="shared" si="15"/>
        <v>300</v>
      </c>
      <c r="E110" s="17">
        <v>0.4</v>
      </c>
      <c r="F110" s="17">
        <f t="shared" si="16"/>
        <v>160</v>
      </c>
      <c r="G110" s="17"/>
      <c r="H110" s="18">
        <f t="shared" si="18"/>
        <v>0</v>
      </c>
      <c r="I110" s="23">
        <f t="shared" si="17"/>
        <v>460</v>
      </c>
      <c r="J110" s="33"/>
      <c r="K110" s="34"/>
    </row>
    <row r="111" ht="20" customHeight="1" spans="1:11">
      <c r="A111" s="16">
        <v>106</v>
      </c>
      <c r="B111" s="33" t="s">
        <v>119</v>
      </c>
      <c r="C111" s="16">
        <v>1.5</v>
      </c>
      <c r="D111" s="16">
        <f t="shared" si="15"/>
        <v>450</v>
      </c>
      <c r="E111" s="17">
        <v>0.5</v>
      </c>
      <c r="F111" s="17">
        <f t="shared" si="16"/>
        <v>200</v>
      </c>
      <c r="G111" s="17">
        <v>0.5</v>
      </c>
      <c r="H111" s="18">
        <f t="shared" si="18"/>
        <v>25</v>
      </c>
      <c r="I111" s="23">
        <f t="shared" si="17"/>
        <v>675</v>
      </c>
      <c r="J111" s="33"/>
      <c r="K111" s="34"/>
    </row>
    <row r="112" ht="20" customHeight="1" spans="1:11">
      <c r="A112" s="16">
        <v>107</v>
      </c>
      <c r="B112" s="31" t="s">
        <v>120</v>
      </c>
      <c r="C112" s="16">
        <v>1</v>
      </c>
      <c r="D112" s="16">
        <f t="shared" si="15"/>
        <v>300</v>
      </c>
      <c r="E112" s="17"/>
      <c r="F112" s="17">
        <f t="shared" si="16"/>
        <v>0</v>
      </c>
      <c r="G112" s="17"/>
      <c r="H112" s="18">
        <f t="shared" si="18"/>
        <v>0</v>
      </c>
      <c r="I112" s="23">
        <f t="shared" si="17"/>
        <v>300</v>
      </c>
      <c r="J112" s="33"/>
      <c r="K112" s="34"/>
    </row>
    <row r="113" ht="20" customHeight="1" spans="1:11">
      <c r="A113" s="16">
        <v>108</v>
      </c>
      <c r="B113" s="31" t="s">
        <v>121</v>
      </c>
      <c r="C113" s="16">
        <v>2.5</v>
      </c>
      <c r="D113" s="16">
        <f t="shared" si="15"/>
        <v>750</v>
      </c>
      <c r="E113" s="17">
        <v>0.2</v>
      </c>
      <c r="F113" s="17">
        <f t="shared" si="16"/>
        <v>80</v>
      </c>
      <c r="G113" s="17">
        <v>1.3</v>
      </c>
      <c r="H113" s="18">
        <f t="shared" si="18"/>
        <v>65</v>
      </c>
      <c r="I113" s="23">
        <f t="shared" si="17"/>
        <v>895</v>
      </c>
      <c r="J113" s="33"/>
      <c r="K113" s="34"/>
    </row>
    <row r="114" ht="20" customHeight="1" spans="1:11">
      <c r="A114" s="16">
        <v>109</v>
      </c>
      <c r="B114" s="31" t="s">
        <v>122</v>
      </c>
      <c r="C114" s="16">
        <v>1.5</v>
      </c>
      <c r="D114" s="16">
        <f t="shared" si="15"/>
        <v>450</v>
      </c>
      <c r="E114" s="17"/>
      <c r="F114" s="17">
        <f t="shared" si="16"/>
        <v>0</v>
      </c>
      <c r="G114" s="17"/>
      <c r="H114" s="18">
        <f t="shared" si="18"/>
        <v>0</v>
      </c>
      <c r="I114" s="23">
        <f t="shared" si="17"/>
        <v>450</v>
      </c>
      <c r="J114" s="33"/>
      <c r="K114" s="34"/>
    </row>
    <row r="115" ht="20" customHeight="1" spans="1:11">
      <c r="A115" s="16">
        <v>110</v>
      </c>
      <c r="B115" s="33" t="s">
        <v>123</v>
      </c>
      <c r="C115" s="16">
        <v>2</v>
      </c>
      <c r="D115" s="16">
        <f t="shared" si="15"/>
        <v>600</v>
      </c>
      <c r="E115" s="17"/>
      <c r="F115" s="17">
        <f t="shared" si="16"/>
        <v>0</v>
      </c>
      <c r="G115" s="17">
        <v>1</v>
      </c>
      <c r="H115" s="18">
        <f t="shared" si="18"/>
        <v>50</v>
      </c>
      <c r="I115" s="23">
        <f t="shared" si="17"/>
        <v>650</v>
      </c>
      <c r="J115" s="39"/>
      <c r="K115" s="37"/>
    </row>
    <row r="116" ht="20" customHeight="1" spans="1:11">
      <c r="A116" s="16">
        <v>111</v>
      </c>
      <c r="B116" s="31" t="s">
        <v>124</v>
      </c>
      <c r="C116" s="16">
        <v>1</v>
      </c>
      <c r="D116" s="16">
        <f t="shared" si="15"/>
        <v>300</v>
      </c>
      <c r="E116" s="17">
        <v>0.2</v>
      </c>
      <c r="F116" s="17">
        <f t="shared" si="16"/>
        <v>80</v>
      </c>
      <c r="G116" s="17">
        <v>0.7</v>
      </c>
      <c r="H116" s="18">
        <f t="shared" si="18"/>
        <v>35</v>
      </c>
      <c r="I116" s="23">
        <f t="shared" si="17"/>
        <v>415</v>
      </c>
      <c r="J116" s="39"/>
      <c r="K116" s="37"/>
    </row>
    <row r="117" ht="20" customHeight="1" spans="1:11">
      <c r="A117" s="16">
        <v>112</v>
      </c>
      <c r="B117" s="31" t="s">
        <v>125</v>
      </c>
      <c r="C117" s="16">
        <v>2</v>
      </c>
      <c r="D117" s="16">
        <f t="shared" si="15"/>
        <v>600</v>
      </c>
      <c r="E117" s="17">
        <v>0.2</v>
      </c>
      <c r="F117" s="17">
        <f t="shared" si="16"/>
        <v>80</v>
      </c>
      <c r="G117" s="17">
        <v>1</v>
      </c>
      <c r="H117" s="18">
        <f t="shared" si="18"/>
        <v>50</v>
      </c>
      <c r="I117" s="23">
        <f t="shared" si="17"/>
        <v>730</v>
      </c>
      <c r="J117" s="39"/>
      <c r="K117" s="37"/>
    </row>
    <row r="118" ht="20" customHeight="1" spans="1:11">
      <c r="A118" s="16">
        <v>113</v>
      </c>
      <c r="B118" s="33" t="s">
        <v>126</v>
      </c>
      <c r="C118" s="16">
        <v>1.5</v>
      </c>
      <c r="D118" s="16">
        <f t="shared" si="15"/>
        <v>450</v>
      </c>
      <c r="E118" s="17">
        <v>0.5</v>
      </c>
      <c r="F118" s="17">
        <f t="shared" si="16"/>
        <v>200</v>
      </c>
      <c r="G118" s="17"/>
      <c r="H118" s="18">
        <f t="shared" si="18"/>
        <v>0</v>
      </c>
      <c r="I118" s="23">
        <f t="shared" si="17"/>
        <v>650</v>
      </c>
      <c r="J118" s="39"/>
      <c r="K118" s="37"/>
    </row>
  </sheetData>
  <mergeCells count="10">
    <mergeCell ref="A1:J1"/>
    <mergeCell ref="A2:K2"/>
    <mergeCell ref="C3:D3"/>
    <mergeCell ref="E3:H3"/>
    <mergeCell ref="C4:D4"/>
    <mergeCell ref="E4:F4"/>
    <mergeCell ref="G4:H4"/>
    <mergeCell ref="A3:A5"/>
    <mergeCell ref="J3:J5"/>
    <mergeCell ref="K3:K5"/>
  </mergeCells>
  <printOptions horizontalCentered="1"/>
  <pageMargins left="0.590277777777778" right="0.590277777777778" top="0.786805555555556" bottom="0.590277777777778" header="0.511805555555556" footer="0.511805555555556"/>
  <pageSetup paperSize="9" scale="82" fitToHeight="0" orientation="landscape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Administrator</cp:lastModifiedBy>
  <dcterms:created xsi:type="dcterms:W3CDTF">2022-06-17T00:58:00Z</dcterms:created>
  <dcterms:modified xsi:type="dcterms:W3CDTF">2024-08-21T02:27:19Z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EC1FBB6AE21F43DBBBC6F69D26AA38FA_13</vt:lpwstr>
  </property>
</Properties>
</file>