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村表" sheetId="1" r:id="rId1"/>
  </sheets>
  <definedNames>
    <definedName name="_xlnm._FilterDatabase" localSheetId="0" hidden="1">村表!$A$5:$K$84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<sst xmlns="http://schemas.openxmlformats.org/spreadsheetml/2006/main" count="97" uniqueCount="93">
  <si>
    <t>平顺县东寺头乡棠梨村2023年第二批中药材产业奖补审核验收一览表</t>
  </si>
  <si>
    <t xml:space="preserve"> 单位：亩、元                                                                              </t>
  </si>
  <si>
    <t>序号</t>
  </si>
  <si>
    <t>户主姓名</t>
  </si>
  <si>
    <t>中药材产业项目</t>
  </si>
  <si>
    <t>蔬菜、小杂粮产业项目</t>
  </si>
  <si>
    <t>金额合计</t>
  </si>
  <si>
    <t>户主签章</t>
  </si>
  <si>
    <t>备注</t>
  </si>
  <si>
    <t>草木药材（300元/亩）</t>
  </si>
  <si>
    <t>蔬菜（400元/亩）</t>
  </si>
  <si>
    <t>小杂粮（50元/亩）</t>
  </si>
  <si>
    <t>亩数</t>
  </si>
  <si>
    <t>金额</t>
  </si>
  <si>
    <t>杨满丑</t>
  </si>
  <si>
    <t>杨五则</t>
  </si>
  <si>
    <t>杨民伏</t>
  </si>
  <si>
    <t>申金明</t>
  </si>
  <si>
    <t>杨林书</t>
  </si>
  <si>
    <t>张开红</t>
  </si>
  <si>
    <t>张书兰</t>
  </si>
  <si>
    <t>杨俊贤</t>
  </si>
  <si>
    <t>杨满则</t>
  </si>
  <si>
    <t>杨俊生</t>
  </si>
  <si>
    <t>候改则</t>
  </si>
  <si>
    <t>杨买伏</t>
  </si>
  <si>
    <t>杨引水</t>
  </si>
  <si>
    <t>杨伏水</t>
  </si>
  <si>
    <t>杨俊林</t>
  </si>
  <si>
    <t>杨聚法</t>
  </si>
  <si>
    <t>方仁芳</t>
  </si>
  <si>
    <t>申里明</t>
  </si>
  <si>
    <t>申香聚</t>
  </si>
  <si>
    <t>胡保金</t>
  </si>
  <si>
    <t>王加花</t>
  </si>
  <si>
    <t>杨风梅</t>
  </si>
  <si>
    <t>魏书平</t>
  </si>
  <si>
    <t>石有亮</t>
  </si>
  <si>
    <t>申金钟</t>
  </si>
  <si>
    <t>申存付</t>
  </si>
  <si>
    <t>石宏亮</t>
  </si>
  <si>
    <t>李仁梅</t>
  </si>
  <si>
    <t>李春梅</t>
  </si>
  <si>
    <t>谷里存</t>
  </si>
  <si>
    <t>苏喜红</t>
  </si>
  <si>
    <t>申才书</t>
  </si>
  <si>
    <t>王支勤</t>
  </si>
  <si>
    <t>范小风</t>
  </si>
  <si>
    <t>范玉风</t>
  </si>
  <si>
    <t>窦金平</t>
  </si>
  <si>
    <t>窦贵录</t>
  </si>
  <si>
    <t>王增国</t>
  </si>
  <si>
    <t>王爱国</t>
  </si>
  <si>
    <t>崔海文</t>
  </si>
  <si>
    <t>张生伏</t>
  </si>
  <si>
    <t>申天平</t>
  </si>
  <si>
    <t>李爱则</t>
  </si>
  <si>
    <t>段开香</t>
  </si>
  <si>
    <t>赵买付</t>
  </si>
  <si>
    <t>方建锁</t>
  </si>
  <si>
    <t>方伏秀</t>
  </si>
  <si>
    <t>张开付</t>
  </si>
  <si>
    <t>路成富</t>
  </si>
  <si>
    <t>杨浩林</t>
  </si>
  <si>
    <t>杨青林</t>
  </si>
  <si>
    <t>方新香</t>
  </si>
  <si>
    <t>郭丑孩</t>
  </si>
  <si>
    <t>郭仁群</t>
  </si>
  <si>
    <t>杨志伟</t>
  </si>
  <si>
    <t>段仁付</t>
  </si>
  <si>
    <t>方伏生</t>
  </si>
  <si>
    <t>方来军</t>
  </si>
  <si>
    <t>王书则</t>
  </si>
  <si>
    <t>杨双发</t>
  </si>
  <si>
    <t>李伏仓</t>
  </si>
  <si>
    <t>杨起付</t>
  </si>
  <si>
    <t>冯天起</t>
  </si>
  <si>
    <t>李安仓</t>
  </si>
  <si>
    <t>王全生</t>
  </si>
  <si>
    <t>原王平</t>
  </si>
  <si>
    <t>耿松安</t>
  </si>
  <si>
    <t>耿买松</t>
  </si>
  <si>
    <t>杨其有</t>
  </si>
  <si>
    <t>王开风</t>
  </si>
  <si>
    <t>杨仁风</t>
  </si>
  <si>
    <t>杨志考</t>
  </si>
  <si>
    <t>杨用姣</t>
  </si>
  <si>
    <t>王平秀</t>
  </si>
  <si>
    <t>胡新发</t>
  </si>
  <si>
    <t>申天保</t>
  </si>
  <si>
    <t>赵双喜</t>
  </si>
  <si>
    <t>王保玉</t>
  </si>
  <si>
    <t>段松贤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</si>
</sst>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11"/>
      <color indexed="8"/>
      <name val="宋体"/>
      <charset val="134"/>
    </font>
    <font>
      <b/>
      <sz val="2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10"/>
      <name val="仿宋"/>
      <family val="3"/>
      <charset val="134"/>
    </font>
    <font>
      <u/>
      <sz val="11"/>
      <color indexed="12"/>
      <name val="宋体"/>
      <charset val="134"/>
    </font>
    <font>
      <u/>
      <sz val="11"/>
      <color rgb="FF800080"/>
      <name val="宋体"/>
      <charset val="134"/>
    </font>
    <font>
      <sz val="11"/>
      <color indexed="10"/>
      <name val="宋体"/>
      <charset val="134"/>
    </font>
    <font>
      <b/>
      <sz val="18"/>
      <color rgb="FF44546A"/>
      <name val="宋体"/>
      <charset val="134"/>
    </font>
    <font>
      <i/>
      <sz val="11"/>
      <color indexed="23"/>
      <name val="宋体"/>
      <charset val="134"/>
    </font>
    <font>
      <b/>
      <sz val="15"/>
      <color rgb="FF44546A"/>
      <name val="宋体"/>
      <charset val="134"/>
    </font>
    <font>
      <b/>
      <sz val="13"/>
      <color rgb="FF44546A"/>
      <name val="宋体"/>
      <charset val="134"/>
    </font>
    <font>
      <b/>
      <sz val="11"/>
      <color rgb="FF44546A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indexed="9"/>
      <name val="宋体"/>
      <charset val="134"/>
    </font>
    <font>
      <sz val="11"/>
      <color rgb="FFFA7D00"/>
      <name val="宋体"/>
      <charset val="134"/>
    </font>
    <font>
      <b/>
      <sz val="11"/>
      <color indexed="8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rgb="FFCCE8CF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A9D08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7"/>
  <sheetViews>
    <sheetView tabSelected="1" zoomScale="81" zoomScaleNormal="81" topLeftCell="A82" workbookViewId="0">
      <selection activeCell="L87" sqref="L87"/>
    </sheetView>
  </sheetViews>
  <sheetFormatPr defaultColWidth="9" defaultRowHeight="13.5"/>
  <cols>
    <col min="1" max="1" width="5.625" style="1" customWidth="1"/>
    <col min="2" max="9" width="8.625" style="2" customWidth="1"/>
    <col min="10" max="10" width="14.2" style="2" customWidth="1"/>
    <col min="11" max="11" width="5.625" style="1" customWidth="1"/>
    <col min="12" max="16384" width="9" style="1"/>
  </cols>
  <sheetData>
    <row r="1" s="1" customFormat="1" ht="5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5" customHeight="1" spans="1:11">
      <c r="A3" s="5" t="s">
        <v>2</v>
      </c>
      <c r="B3" s="6" t="s">
        <v>3</v>
      </c>
      <c r="C3" s="7" t="s">
        <v>4</v>
      </c>
      <c r="D3" s="8"/>
      <c r="E3" s="6" t="s">
        <v>5</v>
      </c>
      <c r="F3" s="6"/>
      <c r="G3" s="6"/>
      <c r="H3" s="6"/>
      <c r="I3" s="6" t="s">
        <v>6</v>
      </c>
      <c r="J3" s="6" t="s">
        <v>7</v>
      </c>
      <c r="K3" s="6" t="s">
        <v>8</v>
      </c>
    </row>
    <row r="4" s="1" customFormat="1" ht="25" customHeight="1" spans="1:11">
      <c r="A4" s="5"/>
      <c r="B4" s="6"/>
      <c r="C4" s="9" t="s">
        <v>9</v>
      </c>
      <c r="D4" s="10"/>
      <c r="E4" s="9" t="s">
        <v>10</v>
      </c>
      <c r="F4" s="10"/>
      <c r="G4" s="9" t="s">
        <v>11</v>
      </c>
      <c r="H4" s="10"/>
      <c r="I4" s="6"/>
      <c r="J4" s="6"/>
      <c r="K4" s="6"/>
    </row>
    <row r="5" s="1" customFormat="1" ht="25" customHeight="1" spans="1:11">
      <c r="A5" s="5"/>
      <c r="B5" s="6"/>
      <c r="C5" s="6" t="s">
        <v>12</v>
      </c>
      <c r="D5" s="6" t="s">
        <v>13</v>
      </c>
      <c r="E5" s="6" t="s">
        <v>12</v>
      </c>
      <c r="F5" s="6" t="s">
        <v>13</v>
      </c>
      <c r="G5" s="6" t="s">
        <v>12</v>
      </c>
      <c r="H5" s="6" t="s">
        <v>13</v>
      </c>
      <c r="I5" s="6"/>
      <c r="J5" s="6"/>
      <c r="K5" s="6"/>
    </row>
    <row r="6" s="1" customFormat="1" ht="30" customHeight="1" spans="1:11">
      <c r="A6" s="11">
        <v>1</v>
      </c>
      <c r="B6" s="11" t="s">
        <v>14</v>
      </c>
      <c r="C6" s="12">
        <v>1</v>
      </c>
      <c r="D6" s="11">
        <f>C6*300</f>
        <v>300</v>
      </c>
      <c r="E6" s="11">
        <v>0.1</v>
      </c>
      <c r="F6" s="11">
        <f>E6*400</f>
        <v>40</v>
      </c>
      <c r="G6" s="11">
        <v>2</v>
      </c>
      <c r="H6" s="11">
        <f>G6*50</f>
        <v>100</v>
      </c>
      <c r="I6" s="13">
        <f>D6+F6+H6</f>
        <v>440</v>
      </c>
      <c r="J6" s="6"/>
      <c r="K6" s="14"/>
    </row>
    <row r="7" s="1" customFormat="1" ht="30" customHeight="1" spans="1:11">
      <c r="A7" s="11">
        <v>2</v>
      </c>
      <c r="B7" s="11" t="s">
        <v>15</v>
      </c>
      <c r="C7" s="12">
        <v>2.6</v>
      </c>
      <c r="D7" s="11">
        <f t="shared" ref="D7:D39" si="0">C7*300</f>
        <v>780</v>
      </c>
      <c r="E7" s="11">
        <v>0.3</v>
      </c>
      <c r="F7" s="11">
        <f t="shared" ref="F7:F37" si="1">E7*400</f>
        <v>120</v>
      </c>
      <c r="G7" s="11">
        <v>2.6</v>
      </c>
      <c r="H7" s="11">
        <f t="shared" ref="H7:H37" si="2">G7*50</f>
        <v>130</v>
      </c>
      <c r="I7" s="13">
        <f t="shared" ref="I7:I38" si="3">D7+F7+H7</f>
        <v>1030</v>
      </c>
      <c r="J7" s="5"/>
      <c r="K7" s="14"/>
    </row>
    <row r="8" s="1" customFormat="1" ht="30" customHeight="1" spans="1:11">
      <c r="A8" s="11">
        <v>3</v>
      </c>
      <c r="B8" s="11" t="s">
        <v>16</v>
      </c>
      <c r="C8" s="12">
        <v>1.8</v>
      </c>
      <c r="D8" s="11">
        <f t="shared" si="0"/>
        <v>540</v>
      </c>
      <c r="E8" s="11">
        <v>0.5</v>
      </c>
      <c r="F8" s="11">
        <f t="shared" si="1"/>
        <v>200</v>
      </c>
      <c r="G8" s="11">
        <v>3</v>
      </c>
      <c r="H8" s="11">
        <f t="shared" si="2"/>
        <v>150</v>
      </c>
      <c r="I8" s="13">
        <f t="shared" si="3"/>
        <v>890</v>
      </c>
      <c r="J8" s="5"/>
      <c r="K8" s="14"/>
    </row>
    <row r="9" s="1" customFormat="1" ht="30" customHeight="1" spans="1:11">
      <c r="A9" s="11">
        <v>4</v>
      </c>
      <c r="B9" s="11" t="s">
        <v>17</v>
      </c>
      <c r="C9" s="12">
        <v>1</v>
      </c>
      <c r="D9" s="11">
        <f t="shared" si="0"/>
        <v>300</v>
      </c>
      <c r="E9" s="11">
        <v>0.3</v>
      </c>
      <c r="F9" s="11">
        <f t="shared" si="1"/>
        <v>120</v>
      </c>
      <c r="G9" s="11">
        <v>1.5</v>
      </c>
      <c r="H9" s="11">
        <f t="shared" si="2"/>
        <v>75</v>
      </c>
      <c r="I9" s="13">
        <f t="shared" si="3"/>
        <v>495</v>
      </c>
      <c r="J9" s="5"/>
      <c r="K9" s="14"/>
    </row>
    <row r="10" s="1" customFormat="1" ht="30" customHeight="1" spans="1:11">
      <c r="A10" s="11">
        <v>5</v>
      </c>
      <c r="B10" s="11" t="s">
        <v>18</v>
      </c>
      <c r="C10" s="12">
        <v>0.6</v>
      </c>
      <c r="D10" s="11">
        <f t="shared" si="0"/>
        <v>180</v>
      </c>
      <c r="E10" s="11">
        <v>0.3</v>
      </c>
      <c r="F10" s="11">
        <f t="shared" si="1"/>
        <v>120</v>
      </c>
      <c r="G10" s="11">
        <v>1.1</v>
      </c>
      <c r="H10" s="11">
        <f t="shared" si="2"/>
        <v>55</v>
      </c>
      <c r="I10" s="13">
        <f t="shared" si="3"/>
        <v>355</v>
      </c>
      <c r="J10" s="5"/>
      <c r="K10" s="14"/>
    </row>
    <row r="11" s="1" customFormat="1" ht="30" customHeight="1" spans="1:11">
      <c r="A11" s="11">
        <v>6</v>
      </c>
      <c r="B11" s="11" t="s">
        <v>19</v>
      </c>
      <c r="C11" s="12">
        <v>1</v>
      </c>
      <c r="D11" s="11">
        <f t="shared" si="0"/>
        <v>300</v>
      </c>
      <c r="E11" s="11">
        <v>0.5</v>
      </c>
      <c r="F11" s="11">
        <f t="shared" si="1"/>
        <v>200</v>
      </c>
      <c r="G11" s="11">
        <v>2.5</v>
      </c>
      <c r="H11" s="11">
        <f t="shared" si="2"/>
        <v>125</v>
      </c>
      <c r="I11" s="13">
        <f t="shared" si="3"/>
        <v>625</v>
      </c>
      <c r="J11" s="5"/>
      <c r="K11" s="14"/>
    </row>
    <row r="12" s="1" customFormat="1" ht="30" customHeight="1" spans="1:11">
      <c r="A12" s="11">
        <v>7</v>
      </c>
      <c r="B12" s="11" t="s">
        <v>20</v>
      </c>
      <c r="C12" s="12"/>
      <c r="D12" s="11">
        <f t="shared" si="0"/>
        <v>0</v>
      </c>
      <c r="E12" s="11">
        <v>0.1</v>
      </c>
      <c r="F12" s="11">
        <f t="shared" si="1"/>
        <v>40</v>
      </c>
      <c r="G12" s="11">
        <v>0.5</v>
      </c>
      <c r="H12" s="11">
        <f t="shared" si="2"/>
        <v>25</v>
      </c>
      <c r="I12" s="13">
        <f t="shared" si="3"/>
        <v>65</v>
      </c>
      <c r="J12" s="5"/>
      <c r="K12" s="14"/>
    </row>
    <row r="13" s="1" customFormat="1" ht="30" customHeight="1" spans="1:11">
      <c r="A13" s="11">
        <v>8</v>
      </c>
      <c r="B13" s="11" t="s">
        <v>21</v>
      </c>
      <c r="C13" s="12">
        <v>1.2</v>
      </c>
      <c r="D13" s="11">
        <f t="shared" si="0"/>
        <v>360</v>
      </c>
      <c r="E13" s="11">
        <v>0.8</v>
      </c>
      <c r="F13" s="11">
        <f t="shared" si="1"/>
        <v>320</v>
      </c>
      <c r="G13" s="11">
        <v>0.6</v>
      </c>
      <c r="H13" s="11">
        <f t="shared" si="2"/>
        <v>30</v>
      </c>
      <c r="I13" s="13">
        <f t="shared" si="3"/>
        <v>710</v>
      </c>
      <c r="J13" s="5"/>
      <c r="K13" s="14"/>
    </row>
    <row r="14" s="1" customFormat="1" ht="30" customHeight="1" spans="1:11">
      <c r="A14" s="11">
        <v>9</v>
      </c>
      <c r="B14" s="11" t="s">
        <v>22</v>
      </c>
      <c r="C14" s="12">
        <v>1.3</v>
      </c>
      <c r="D14" s="11">
        <f t="shared" si="0"/>
        <v>390</v>
      </c>
      <c r="E14" s="11">
        <v>0.5</v>
      </c>
      <c r="F14" s="11">
        <f t="shared" si="1"/>
        <v>200</v>
      </c>
      <c r="G14" s="11">
        <v>3</v>
      </c>
      <c r="H14" s="11">
        <f t="shared" si="2"/>
        <v>150</v>
      </c>
      <c r="I14" s="13">
        <f t="shared" si="3"/>
        <v>740</v>
      </c>
      <c r="J14" s="5"/>
      <c r="K14" s="14"/>
    </row>
    <row r="15" s="1" customFormat="1" ht="30" customHeight="1" spans="1:11">
      <c r="A15" s="11">
        <v>10</v>
      </c>
      <c r="B15" s="11" t="s">
        <v>23</v>
      </c>
      <c r="C15" s="12">
        <v>1</v>
      </c>
      <c r="D15" s="11">
        <f t="shared" si="0"/>
        <v>300</v>
      </c>
      <c r="E15" s="11">
        <v>0.2</v>
      </c>
      <c r="F15" s="11">
        <f t="shared" si="1"/>
        <v>80</v>
      </c>
      <c r="G15" s="11">
        <v>1</v>
      </c>
      <c r="H15" s="11">
        <f t="shared" si="2"/>
        <v>50</v>
      </c>
      <c r="I15" s="13">
        <f t="shared" si="3"/>
        <v>430</v>
      </c>
      <c r="J15" s="5"/>
      <c r="K15" s="14"/>
    </row>
    <row r="16" s="1" customFormat="1" ht="30" customHeight="1" spans="1:11">
      <c r="A16" s="11">
        <v>11</v>
      </c>
      <c r="B16" s="11" t="s">
        <v>24</v>
      </c>
      <c r="C16" s="12">
        <v>1</v>
      </c>
      <c r="D16" s="11">
        <f t="shared" si="0"/>
        <v>300</v>
      </c>
      <c r="E16" s="11">
        <v>0.5</v>
      </c>
      <c r="F16" s="11">
        <f t="shared" si="1"/>
        <v>200</v>
      </c>
      <c r="G16" s="11">
        <v>1.5</v>
      </c>
      <c r="H16" s="11">
        <f t="shared" si="2"/>
        <v>75</v>
      </c>
      <c r="I16" s="13">
        <f t="shared" si="3"/>
        <v>575</v>
      </c>
      <c r="J16" s="5"/>
      <c r="K16" s="14"/>
    </row>
    <row r="17" s="1" customFormat="1" ht="30" customHeight="1" spans="1:11">
      <c r="A17" s="11">
        <v>12</v>
      </c>
      <c r="B17" s="11" t="s">
        <v>25</v>
      </c>
      <c r="C17" s="12">
        <v>1.5</v>
      </c>
      <c r="D17" s="11">
        <f t="shared" si="0"/>
        <v>450</v>
      </c>
      <c r="E17" s="11">
        <v>0.2</v>
      </c>
      <c r="F17" s="11">
        <f t="shared" si="1"/>
        <v>80</v>
      </c>
      <c r="G17" s="11">
        <v>1.7</v>
      </c>
      <c r="H17" s="11">
        <f t="shared" si="2"/>
        <v>85</v>
      </c>
      <c r="I17" s="13">
        <f t="shared" si="3"/>
        <v>615</v>
      </c>
      <c r="J17" s="5"/>
      <c r="K17" s="14"/>
    </row>
    <row r="18" s="1" customFormat="1" ht="30" customHeight="1" spans="1:11">
      <c r="A18" s="11">
        <v>13</v>
      </c>
      <c r="B18" s="11" t="s">
        <v>26</v>
      </c>
      <c r="C18" s="12">
        <v>1.5</v>
      </c>
      <c r="D18" s="11">
        <f t="shared" si="0"/>
        <v>450</v>
      </c>
      <c r="E18" s="11">
        <v>0.2</v>
      </c>
      <c r="F18" s="11">
        <f t="shared" si="1"/>
        <v>80</v>
      </c>
      <c r="G18" s="11">
        <v>2</v>
      </c>
      <c r="H18" s="11">
        <f t="shared" si="2"/>
        <v>100</v>
      </c>
      <c r="I18" s="13">
        <f t="shared" si="3"/>
        <v>630</v>
      </c>
      <c r="J18" s="5"/>
      <c r="K18" s="14"/>
    </row>
    <row r="19" s="1" customFormat="1" ht="30" customHeight="1" spans="1:11">
      <c r="A19" s="11">
        <v>14</v>
      </c>
      <c r="B19" s="11" t="s">
        <v>27</v>
      </c>
      <c r="C19" s="12">
        <v>1</v>
      </c>
      <c r="D19" s="11">
        <f t="shared" si="0"/>
        <v>300</v>
      </c>
      <c r="E19" s="11">
        <v>0.3</v>
      </c>
      <c r="F19" s="11">
        <f t="shared" si="1"/>
        <v>120</v>
      </c>
      <c r="G19" s="11">
        <v>2.2</v>
      </c>
      <c r="H19" s="11">
        <f t="shared" si="2"/>
        <v>110</v>
      </c>
      <c r="I19" s="13">
        <f t="shared" si="3"/>
        <v>530</v>
      </c>
      <c r="J19" s="5"/>
      <c r="K19" s="14"/>
    </row>
    <row r="20" s="1" customFormat="1" ht="30" customHeight="1" spans="1:11">
      <c r="A20" s="11">
        <v>15</v>
      </c>
      <c r="B20" s="11" t="s">
        <v>28</v>
      </c>
      <c r="C20" s="12">
        <v>1.5</v>
      </c>
      <c r="D20" s="11">
        <f t="shared" si="0"/>
        <v>450</v>
      </c>
      <c r="E20" s="11">
        <v>0.5</v>
      </c>
      <c r="F20" s="11">
        <f t="shared" si="1"/>
        <v>200</v>
      </c>
      <c r="G20" s="11">
        <v>2</v>
      </c>
      <c r="H20" s="11">
        <f t="shared" si="2"/>
        <v>100</v>
      </c>
      <c r="I20" s="13">
        <f t="shared" si="3"/>
        <v>750</v>
      </c>
      <c r="J20" s="5"/>
      <c r="K20" s="14"/>
    </row>
    <row r="21" s="1" customFormat="1" ht="30" customHeight="1" spans="1:11">
      <c r="A21" s="11">
        <v>16</v>
      </c>
      <c r="B21" s="11" t="s">
        <v>29</v>
      </c>
      <c r="C21" s="12">
        <v>1</v>
      </c>
      <c r="D21" s="11">
        <f t="shared" si="0"/>
        <v>300</v>
      </c>
      <c r="E21" s="11">
        <v>0.4</v>
      </c>
      <c r="F21" s="11">
        <f t="shared" si="1"/>
        <v>160</v>
      </c>
      <c r="G21" s="11">
        <v>2.5</v>
      </c>
      <c r="H21" s="11">
        <f t="shared" si="2"/>
        <v>125</v>
      </c>
      <c r="I21" s="13">
        <f t="shared" si="3"/>
        <v>585</v>
      </c>
      <c r="J21" s="5"/>
      <c r="K21" s="14"/>
    </row>
    <row r="22" s="1" customFormat="1" ht="30" customHeight="1" spans="1:11">
      <c r="A22" s="11">
        <v>17</v>
      </c>
      <c r="B22" s="11" t="s">
        <v>30</v>
      </c>
      <c r="C22" s="12">
        <v>2</v>
      </c>
      <c r="D22" s="11">
        <f t="shared" si="0"/>
        <v>600</v>
      </c>
      <c r="E22" s="11">
        <v>0.2</v>
      </c>
      <c r="F22" s="11">
        <f t="shared" si="1"/>
        <v>80</v>
      </c>
      <c r="G22" s="11">
        <v>1.8</v>
      </c>
      <c r="H22" s="11">
        <f t="shared" si="2"/>
        <v>90</v>
      </c>
      <c r="I22" s="13">
        <f t="shared" si="3"/>
        <v>770</v>
      </c>
      <c r="J22" s="5"/>
      <c r="K22" s="14"/>
    </row>
    <row r="23" s="1" customFormat="1" ht="30" customHeight="1" spans="1:11">
      <c r="A23" s="11">
        <v>18</v>
      </c>
      <c r="B23" s="11" t="s">
        <v>31</v>
      </c>
      <c r="C23" s="12">
        <v>2.5</v>
      </c>
      <c r="D23" s="11">
        <f t="shared" si="0"/>
        <v>750</v>
      </c>
      <c r="E23" s="11">
        <v>0.8</v>
      </c>
      <c r="F23" s="11">
        <f t="shared" si="1"/>
        <v>320</v>
      </c>
      <c r="G23" s="11">
        <v>2.1</v>
      </c>
      <c r="H23" s="11">
        <f t="shared" si="2"/>
        <v>105</v>
      </c>
      <c r="I23" s="13">
        <f t="shared" si="3"/>
        <v>1175</v>
      </c>
      <c r="J23" s="5"/>
      <c r="K23" s="14"/>
    </row>
    <row r="24" s="1" customFormat="1" ht="30" customHeight="1" spans="1:11">
      <c r="A24" s="11">
        <v>19</v>
      </c>
      <c r="B24" s="11" t="s">
        <v>32</v>
      </c>
      <c r="C24" s="12">
        <v>1</v>
      </c>
      <c r="D24" s="11">
        <f t="shared" si="0"/>
        <v>300</v>
      </c>
      <c r="E24" s="11">
        <v>0.5</v>
      </c>
      <c r="F24" s="11">
        <f t="shared" si="1"/>
        <v>200</v>
      </c>
      <c r="G24" s="11">
        <v>2.5</v>
      </c>
      <c r="H24" s="11">
        <f t="shared" si="2"/>
        <v>125</v>
      </c>
      <c r="I24" s="13">
        <f t="shared" si="3"/>
        <v>625</v>
      </c>
      <c r="J24" s="5"/>
      <c r="K24" s="14"/>
    </row>
    <row r="25" s="1" customFormat="1" ht="30" customHeight="1" spans="1:11">
      <c r="A25" s="11">
        <v>20</v>
      </c>
      <c r="B25" s="11" t="s">
        <v>33</v>
      </c>
      <c r="C25" s="12">
        <v>1</v>
      </c>
      <c r="D25" s="11">
        <f t="shared" si="0"/>
        <v>300</v>
      </c>
      <c r="E25" s="11">
        <v>0.5</v>
      </c>
      <c r="F25" s="11">
        <f t="shared" si="1"/>
        <v>200</v>
      </c>
      <c r="G25" s="11">
        <v>2</v>
      </c>
      <c r="H25" s="11">
        <f t="shared" si="2"/>
        <v>100</v>
      </c>
      <c r="I25" s="13">
        <f t="shared" si="3"/>
        <v>600</v>
      </c>
      <c r="J25" s="5"/>
      <c r="K25" s="14"/>
    </row>
    <row r="26" s="1" customFormat="1" ht="30" customHeight="1" spans="1:11">
      <c r="A26" s="11">
        <v>21</v>
      </c>
      <c r="B26" s="11" t="s">
        <v>34</v>
      </c>
      <c r="C26" s="12">
        <v>0.8</v>
      </c>
      <c r="D26" s="11">
        <f t="shared" si="0"/>
        <v>240</v>
      </c>
      <c r="E26" s="11">
        <v>0.5</v>
      </c>
      <c r="F26" s="11">
        <f t="shared" si="1"/>
        <v>200</v>
      </c>
      <c r="G26" s="11">
        <v>1</v>
      </c>
      <c r="H26" s="11">
        <f t="shared" si="2"/>
        <v>50</v>
      </c>
      <c r="I26" s="13">
        <f t="shared" si="3"/>
        <v>490</v>
      </c>
      <c r="J26" s="5"/>
      <c r="K26" s="14"/>
    </row>
    <row r="27" s="1" customFormat="1" ht="30" customHeight="1" spans="1:11">
      <c r="A27" s="11">
        <v>22</v>
      </c>
      <c r="B27" s="11" t="s">
        <v>35</v>
      </c>
      <c r="C27" s="12">
        <v>1.5</v>
      </c>
      <c r="D27" s="11">
        <f t="shared" si="0"/>
        <v>450</v>
      </c>
      <c r="E27" s="11">
        <v>0.5</v>
      </c>
      <c r="F27" s="11">
        <f t="shared" si="1"/>
        <v>200</v>
      </c>
      <c r="G27" s="11">
        <v>1.8</v>
      </c>
      <c r="H27" s="11">
        <f t="shared" si="2"/>
        <v>90</v>
      </c>
      <c r="I27" s="13">
        <f t="shared" si="3"/>
        <v>740</v>
      </c>
      <c r="J27" s="5"/>
      <c r="K27" s="14"/>
    </row>
    <row r="28" s="1" customFormat="1" ht="30" customHeight="1" spans="1:11">
      <c r="A28" s="11">
        <v>23</v>
      </c>
      <c r="B28" s="11" t="s">
        <v>36</v>
      </c>
      <c r="C28" s="12">
        <v>1</v>
      </c>
      <c r="D28" s="11">
        <f t="shared" si="0"/>
        <v>300</v>
      </c>
      <c r="E28" s="11">
        <v>0.5</v>
      </c>
      <c r="F28" s="11">
        <f t="shared" si="1"/>
        <v>200</v>
      </c>
      <c r="G28" s="11">
        <v>2.2</v>
      </c>
      <c r="H28" s="11">
        <f t="shared" si="2"/>
        <v>110</v>
      </c>
      <c r="I28" s="13">
        <f t="shared" si="3"/>
        <v>610</v>
      </c>
      <c r="J28" s="5"/>
      <c r="K28" s="14"/>
    </row>
    <row r="29" s="1" customFormat="1" ht="30" customHeight="1" spans="1:11">
      <c r="A29" s="11">
        <v>24</v>
      </c>
      <c r="B29" s="11" t="s">
        <v>37</v>
      </c>
      <c r="C29" s="12"/>
      <c r="D29" s="11">
        <f t="shared" si="0"/>
        <v>0</v>
      </c>
      <c r="E29" s="11">
        <v>0.5</v>
      </c>
      <c r="F29" s="11">
        <f t="shared" si="1"/>
        <v>200</v>
      </c>
      <c r="G29" s="11">
        <v>1.1</v>
      </c>
      <c r="H29" s="11">
        <f t="shared" si="2"/>
        <v>55</v>
      </c>
      <c r="I29" s="13">
        <f t="shared" si="3"/>
        <v>255</v>
      </c>
      <c r="J29" s="5"/>
      <c r="K29" s="14"/>
    </row>
    <row r="30" s="1" customFormat="1" ht="30" customHeight="1" spans="1:11">
      <c r="A30" s="11">
        <v>25</v>
      </c>
      <c r="B30" s="11" t="s">
        <v>38</v>
      </c>
      <c r="C30" s="12"/>
      <c r="D30" s="11">
        <f t="shared" si="0"/>
        <v>0</v>
      </c>
      <c r="E30" s="11">
        <v>0.5</v>
      </c>
      <c r="F30" s="11">
        <f t="shared" si="1"/>
        <v>200</v>
      </c>
      <c r="G30" s="11">
        <v>1</v>
      </c>
      <c r="H30" s="11">
        <f t="shared" si="2"/>
        <v>50</v>
      </c>
      <c r="I30" s="13">
        <f t="shared" si="3"/>
        <v>250</v>
      </c>
      <c r="J30" s="5"/>
      <c r="K30" s="14"/>
    </row>
    <row r="31" s="1" customFormat="1" ht="30" customHeight="1" spans="1:11">
      <c r="A31" s="11">
        <v>26</v>
      </c>
      <c r="B31" s="11" t="s">
        <v>39</v>
      </c>
      <c r="C31" s="12">
        <v>2.5</v>
      </c>
      <c r="D31" s="11">
        <f t="shared" si="0"/>
        <v>750</v>
      </c>
      <c r="E31" s="11">
        <v>0.5</v>
      </c>
      <c r="F31" s="11">
        <f t="shared" si="1"/>
        <v>200</v>
      </c>
      <c r="G31" s="11">
        <v>1.8</v>
      </c>
      <c r="H31" s="11">
        <f t="shared" si="2"/>
        <v>90</v>
      </c>
      <c r="I31" s="13">
        <f t="shared" si="3"/>
        <v>1040</v>
      </c>
      <c r="J31" s="5"/>
      <c r="K31" s="14"/>
    </row>
    <row r="32" s="1" customFormat="1" ht="30" customHeight="1" spans="1:11">
      <c r="A32" s="11">
        <v>27</v>
      </c>
      <c r="B32" s="11" t="s">
        <v>40</v>
      </c>
      <c r="C32" s="12">
        <v>2</v>
      </c>
      <c r="D32" s="11">
        <f t="shared" si="0"/>
        <v>600</v>
      </c>
      <c r="E32" s="11">
        <v>0.5</v>
      </c>
      <c r="F32" s="11">
        <f t="shared" si="1"/>
        <v>200</v>
      </c>
      <c r="G32" s="11">
        <v>2</v>
      </c>
      <c r="H32" s="11">
        <f t="shared" si="2"/>
        <v>100</v>
      </c>
      <c r="I32" s="13">
        <f t="shared" si="3"/>
        <v>900</v>
      </c>
      <c r="J32" s="5"/>
      <c r="K32" s="14"/>
    </row>
    <row r="33" s="1" customFormat="1" ht="30" customHeight="1" spans="1:11">
      <c r="A33" s="11">
        <v>28</v>
      </c>
      <c r="B33" s="11" t="s">
        <v>41</v>
      </c>
      <c r="C33" s="12"/>
      <c r="D33" s="11">
        <f t="shared" si="0"/>
        <v>0</v>
      </c>
      <c r="E33" s="11">
        <v>0.4</v>
      </c>
      <c r="F33" s="11">
        <f t="shared" si="1"/>
        <v>160</v>
      </c>
      <c r="G33" s="11">
        <v>2</v>
      </c>
      <c r="H33" s="11">
        <f t="shared" si="2"/>
        <v>100</v>
      </c>
      <c r="I33" s="13">
        <f t="shared" si="3"/>
        <v>260</v>
      </c>
      <c r="J33" s="5"/>
      <c r="K33" s="14"/>
    </row>
    <row r="34" s="1" customFormat="1" ht="30" customHeight="1" spans="1:11">
      <c r="A34" s="11">
        <v>29</v>
      </c>
      <c r="B34" s="11" t="s">
        <v>42</v>
      </c>
      <c r="C34" s="12"/>
      <c r="D34" s="11">
        <f t="shared" si="0"/>
        <v>0</v>
      </c>
      <c r="E34" s="11">
        <v>0.1</v>
      </c>
      <c r="F34" s="11">
        <f t="shared" si="1"/>
        <v>40</v>
      </c>
      <c r="G34" s="11">
        <v>0.8</v>
      </c>
      <c r="H34" s="11">
        <f t="shared" si="2"/>
        <v>40</v>
      </c>
      <c r="I34" s="13">
        <f t="shared" si="3"/>
        <v>80</v>
      </c>
      <c r="J34" s="5"/>
      <c r="K34" s="14"/>
    </row>
    <row r="35" s="1" customFormat="1" ht="30" customHeight="1" spans="1:11">
      <c r="A35" s="11">
        <v>30</v>
      </c>
      <c r="B35" s="11" t="s">
        <v>43</v>
      </c>
      <c r="C35" s="12"/>
      <c r="D35" s="11">
        <f t="shared" si="0"/>
        <v>0</v>
      </c>
      <c r="E35" s="11"/>
      <c r="F35" s="11">
        <f t="shared" si="1"/>
        <v>0</v>
      </c>
      <c r="G35" s="11">
        <v>1.2</v>
      </c>
      <c r="H35" s="11">
        <f t="shared" si="2"/>
        <v>60</v>
      </c>
      <c r="I35" s="13">
        <f t="shared" si="3"/>
        <v>60</v>
      </c>
      <c r="J35" s="5"/>
      <c r="K35" s="14"/>
    </row>
    <row r="36" s="1" customFormat="1" ht="30" customHeight="1" spans="1:11">
      <c r="A36" s="11">
        <v>31</v>
      </c>
      <c r="B36" s="11" t="s">
        <v>44</v>
      </c>
      <c r="C36" s="12"/>
      <c r="D36" s="11">
        <f t="shared" si="0"/>
        <v>0</v>
      </c>
      <c r="E36" s="11">
        <v>0.5</v>
      </c>
      <c r="F36" s="11">
        <f t="shared" si="1"/>
        <v>200</v>
      </c>
      <c r="G36" s="11">
        <v>2</v>
      </c>
      <c r="H36" s="11">
        <f t="shared" si="2"/>
        <v>100</v>
      </c>
      <c r="I36" s="13">
        <f t="shared" si="3"/>
        <v>300</v>
      </c>
      <c r="J36" s="5"/>
      <c r="K36" s="14"/>
    </row>
    <row r="37" s="1" customFormat="1" ht="30" customHeight="1" spans="1:11">
      <c r="A37" s="11">
        <v>32</v>
      </c>
      <c r="B37" s="11" t="s">
        <v>45</v>
      </c>
      <c r="C37" s="12"/>
      <c r="D37" s="11">
        <f t="shared" si="0"/>
        <v>0</v>
      </c>
      <c r="E37" s="11"/>
      <c r="F37" s="11">
        <f t="shared" si="1"/>
        <v>0</v>
      </c>
      <c r="G37" s="11">
        <v>0.5</v>
      </c>
      <c r="H37" s="11">
        <f t="shared" si="2"/>
        <v>25</v>
      </c>
      <c r="I37" s="13">
        <f t="shared" si="3"/>
        <v>25</v>
      </c>
      <c r="J37" s="5"/>
      <c r="K37" s="14"/>
    </row>
    <row r="38" s="1" customFormat="1" ht="30" customHeight="1" spans="1:11">
      <c r="A38" s="11">
        <v>33</v>
      </c>
      <c r="B38" s="11" t="s">
        <v>46</v>
      </c>
      <c r="C38" s="12">
        <v>6</v>
      </c>
      <c r="D38" s="11">
        <f t="shared" si="0"/>
        <v>1800</v>
      </c>
      <c r="E38" s="11"/>
      <c r="F38" s="11"/>
      <c r="G38" s="11"/>
      <c r="H38" s="11"/>
      <c r="I38" s="13">
        <f t="shared" si="3"/>
        <v>1800</v>
      </c>
      <c r="J38" s="5"/>
      <c r="K38" s="14"/>
    </row>
    <row r="39" s="1" customFormat="1" ht="30" customHeight="1" spans="1:11">
      <c r="A39" s="11">
        <v>34</v>
      </c>
      <c r="B39" s="11" t="s">
        <v>47</v>
      </c>
      <c r="C39" s="12">
        <v>5.5</v>
      </c>
      <c r="D39" s="11">
        <f t="shared" si="0"/>
        <v>1650</v>
      </c>
      <c r="E39" s="11"/>
      <c r="F39" s="11"/>
      <c r="G39" s="11"/>
      <c r="H39" s="11"/>
      <c r="I39" s="13">
        <f t="shared" ref="I39:I84" si="4">D39+F39+H39</f>
        <v>1650</v>
      </c>
      <c r="J39" s="5"/>
      <c r="K39" s="14"/>
    </row>
    <row r="40" s="1" customFormat="1" ht="30" customHeight="1" spans="1:11">
      <c r="A40" s="11">
        <v>35</v>
      </c>
      <c r="B40" s="11" t="s">
        <v>48</v>
      </c>
      <c r="C40" s="12">
        <v>3.7</v>
      </c>
      <c r="D40" s="11">
        <v>1110</v>
      </c>
      <c r="E40" s="11"/>
      <c r="F40" s="11"/>
      <c r="G40" s="11"/>
      <c r="H40" s="11"/>
      <c r="I40" s="13">
        <f t="shared" si="4"/>
        <v>1110</v>
      </c>
      <c r="J40" s="5"/>
      <c r="K40" s="14"/>
    </row>
    <row r="41" s="1" customFormat="1" ht="30" customHeight="1" spans="1:11">
      <c r="A41" s="11">
        <v>36</v>
      </c>
      <c r="B41" s="11" t="s">
        <v>49</v>
      </c>
      <c r="C41" s="12">
        <v>0.4</v>
      </c>
      <c r="D41" s="11">
        <f>C41*300</f>
        <v>120</v>
      </c>
      <c r="E41" s="11">
        <v>0.2</v>
      </c>
      <c r="F41" s="11">
        <f>E41*400</f>
        <v>80</v>
      </c>
      <c r="G41" s="11">
        <v>1.3</v>
      </c>
      <c r="H41" s="11">
        <f>G41*50</f>
        <v>65</v>
      </c>
      <c r="I41" s="13">
        <f t="shared" si="4"/>
        <v>265</v>
      </c>
      <c r="J41" s="5"/>
      <c r="K41" s="14"/>
    </row>
    <row r="42" s="1" customFormat="1" ht="30" customHeight="1" spans="1:11">
      <c r="A42" s="11">
        <v>37</v>
      </c>
      <c r="B42" s="11" t="s">
        <v>50</v>
      </c>
      <c r="C42" s="13">
        <v>0.5</v>
      </c>
      <c r="D42" s="11">
        <f>C42*300</f>
        <v>150</v>
      </c>
      <c r="E42" s="13">
        <v>0.5</v>
      </c>
      <c r="F42" s="11">
        <f>E42*400</f>
        <v>200</v>
      </c>
      <c r="G42" s="13">
        <v>1.2</v>
      </c>
      <c r="H42" s="11">
        <f>G42*50</f>
        <v>60</v>
      </c>
      <c r="I42" s="13">
        <f t="shared" si="4"/>
        <v>410</v>
      </c>
      <c r="J42" s="5"/>
      <c r="K42" s="14"/>
    </row>
    <row r="43" s="1" customFormat="1" ht="30" customHeight="1" spans="1:11">
      <c r="A43" s="11">
        <v>38</v>
      </c>
      <c r="B43" s="11" t="s">
        <v>51</v>
      </c>
      <c r="C43" s="12"/>
      <c r="D43" s="11"/>
      <c r="E43" s="11">
        <v>0.2</v>
      </c>
      <c r="F43" s="11">
        <f>0.2*400</f>
        <v>80</v>
      </c>
      <c r="G43" s="11">
        <v>1.5</v>
      </c>
      <c r="H43" s="11">
        <f>1.5*50</f>
        <v>75</v>
      </c>
      <c r="I43" s="13">
        <f t="shared" si="4"/>
        <v>155</v>
      </c>
      <c r="J43" s="5"/>
      <c r="K43" s="14"/>
    </row>
    <row r="44" s="1" customFormat="1" ht="30" customHeight="1" spans="1:11">
      <c r="A44" s="11">
        <v>39</v>
      </c>
      <c r="B44" s="11" t="s">
        <v>52</v>
      </c>
      <c r="C44" s="12">
        <v>0.5</v>
      </c>
      <c r="D44" s="11">
        <f>0.5*300</f>
        <v>150</v>
      </c>
      <c r="E44" s="11"/>
      <c r="F44" s="11"/>
      <c r="G44" s="11"/>
      <c r="H44" s="11"/>
      <c r="I44" s="13">
        <f t="shared" si="4"/>
        <v>150</v>
      </c>
      <c r="J44" s="5"/>
      <c r="K44" s="14"/>
    </row>
    <row r="45" s="1" customFormat="1" ht="30" customHeight="1" spans="1:11">
      <c r="A45" s="11">
        <v>40</v>
      </c>
      <c r="B45" s="11" t="s">
        <v>53</v>
      </c>
      <c r="C45" s="12">
        <v>4.4</v>
      </c>
      <c r="D45" s="11">
        <f>C45*300</f>
        <v>1320</v>
      </c>
      <c r="E45" s="11">
        <v>0.8</v>
      </c>
      <c r="F45" s="11">
        <f>E45*400</f>
        <v>320</v>
      </c>
      <c r="G45" s="11">
        <v>2</v>
      </c>
      <c r="H45" s="11">
        <f>G45*50</f>
        <v>100</v>
      </c>
      <c r="I45" s="13">
        <f t="shared" si="4"/>
        <v>1740</v>
      </c>
      <c r="J45" s="5"/>
      <c r="K45" s="14"/>
    </row>
    <row r="46" s="1" customFormat="1" ht="30" customHeight="1" spans="1:11">
      <c r="A46" s="11">
        <v>41</v>
      </c>
      <c r="B46" s="11" t="s">
        <v>54</v>
      </c>
      <c r="C46" s="12">
        <v>0.7</v>
      </c>
      <c r="D46" s="11">
        <f>C46*300</f>
        <v>210</v>
      </c>
      <c r="E46" s="11">
        <v>0.5</v>
      </c>
      <c r="F46" s="11">
        <f>E46*400</f>
        <v>200</v>
      </c>
      <c r="G46" s="11">
        <v>3.1</v>
      </c>
      <c r="H46" s="11">
        <f>G46*50</f>
        <v>155</v>
      </c>
      <c r="I46" s="13">
        <f t="shared" si="4"/>
        <v>565</v>
      </c>
      <c r="J46" s="5"/>
      <c r="K46" s="14"/>
    </row>
    <row r="47" s="1" customFormat="1" ht="30" customHeight="1" spans="1:11">
      <c r="A47" s="11">
        <v>42</v>
      </c>
      <c r="B47" s="11" t="s">
        <v>55</v>
      </c>
      <c r="C47" s="12">
        <v>1</v>
      </c>
      <c r="D47" s="11">
        <f>C47*300</f>
        <v>300</v>
      </c>
      <c r="E47" s="11">
        <v>0.2</v>
      </c>
      <c r="F47" s="11">
        <f>E47*400</f>
        <v>80</v>
      </c>
      <c r="G47" s="11">
        <v>1.5</v>
      </c>
      <c r="H47" s="11">
        <f>G47*50</f>
        <v>75</v>
      </c>
      <c r="I47" s="13">
        <f t="shared" si="4"/>
        <v>455</v>
      </c>
      <c r="J47" s="5"/>
      <c r="K47" s="14"/>
    </row>
    <row r="48" s="1" customFormat="1" ht="30" customHeight="1" spans="1:11">
      <c r="A48" s="11">
        <v>43</v>
      </c>
      <c r="B48" s="11" t="s">
        <v>56</v>
      </c>
      <c r="C48" s="12">
        <v>0.5</v>
      </c>
      <c r="D48" s="11">
        <f>C48*300</f>
        <v>150</v>
      </c>
      <c r="E48" s="11"/>
      <c r="F48" s="11"/>
      <c r="G48" s="11">
        <v>1.5</v>
      </c>
      <c r="H48" s="11">
        <f>G48*50</f>
        <v>75</v>
      </c>
      <c r="I48" s="13">
        <f t="shared" si="4"/>
        <v>225</v>
      </c>
      <c r="J48" s="5"/>
      <c r="K48" s="14"/>
    </row>
    <row r="49" s="1" customFormat="1" ht="30" customHeight="1" spans="1:11">
      <c r="A49" s="11">
        <v>44</v>
      </c>
      <c r="B49" s="11" t="s">
        <v>57</v>
      </c>
      <c r="C49" s="12">
        <v>1</v>
      </c>
      <c r="D49" s="11">
        <v>300</v>
      </c>
      <c r="E49" s="11">
        <v>0.5</v>
      </c>
      <c r="F49" s="11">
        <v>200</v>
      </c>
      <c r="G49" s="11">
        <v>2</v>
      </c>
      <c r="H49" s="11">
        <v>100</v>
      </c>
      <c r="I49" s="13">
        <f t="shared" si="4"/>
        <v>600</v>
      </c>
      <c r="J49" s="5"/>
      <c r="K49" s="14"/>
    </row>
    <row r="50" s="1" customFormat="1" ht="30" customHeight="1" spans="1:11">
      <c r="A50" s="11">
        <v>45</v>
      </c>
      <c r="B50" s="11" t="s">
        <v>58</v>
      </c>
      <c r="C50" s="12">
        <v>5</v>
      </c>
      <c r="D50" s="11">
        <f>C50*300</f>
        <v>1500</v>
      </c>
      <c r="E50" s="11">
        <v>0.5</v>
      </c>
      <c r="F50" s="11">
        <f>E50*400</f>
        <v>200</v>
      </c>
      <c r="G50" s="11">
        <v>1</v>
      </c>
      <c r="H50" s="11">
        <f>G50*50</f>
        <v>50</v>
      </c>
      <c r="I50" s="13">
        <f t="shared" si="4"/>
        <v>1750</v>
      </c>
      <c r="J50" s="5"/>
      <c r="K50" s="14"/>
    </row>
    <row r="51" s="1" customFormat="1" ht="30" customHeight="1" spans="1:11">
      <c r="A51" s="11">
        <v>46</v>
      </c>
      <c r="B51" s="11" t="s">
        <v>59</v>
      </c>
      <c r="C51" s="12">
        <v>4</v>
      </c>
      <c r="D51" s="11">
        <v>1200</v>
      </c>
      <c r="E51" s="11">
        <v>0.5</v>
      </c>
      <c r="F51" s="11">
        <v>200</v>
      </c>
      <c r="G51" s="11">
        <v>1.5</v>
      </c>
      <c r="H51" s="11">
        <v>75</v>
      </c>
      <c r="I51" s="13">
        <f t="shared" si="4"/>
        <v>1475</v>
      </c>
      <c r="J51" s="5"/>
      <c r="K51" s="14"/>
    </row>
    <row r="52" s="1" customFormat="1" ht="30" customHeight="1" spans="1:11">
      <c r="A52" s="11">
        <v>47</v>
      </c>
      <c r="B52" s="11" t="s">
        <v>60</v>
      </c>
      <c r="C52" s="12">
        <v>4</v>
      </c>
      <c r="D52" s="11">
        <v>1200</v>
      </c>
      <c r="E52" s="11">
        <v>0.5</v>
      </c>
      <c r="F52" s="11">
        <v>200</v>
      </c>
      <c r="G52" s="11">
        <v>1.8</v>
      </c>
      <c r="H52" s="11">
        <v>90</v>
      </c>
      <c r="I52" s="13">
        <f t="shared" si="4"/>
        <v>1490</v>
      </c>
      <c r="J52" s="5"/>
      <c r="K52" s="14"/>
    </row>
    <row r="53" s="1" customFormat="1" ht="30" customHeight="1" spans="1:11">
      <c r="A53" s="11">
        <v>48</v>
      </c>
      <c r="B53" s="11" t="s">
        <v>61</v>
      </c>
      <c r="C53" s="12">
        <v>0.4</v>
      </c>
      <c r="D53" s="11">
        <f>C53*300</f>
        <v>120</v>
      </c>
      <c r="E53" s="11">
        <v>0.3</v>
      </c>
      <c r="F53" s="11">
        <f t="shared" ref="F53:F61" si="5">E53*400</f>
        <v>120</v>
      </c>
      <c r="G53" s="11">
        <v>2.1</v>
      </c>
      <c r="H53" s="11">
        <f t="shared" ref="H53:H61" si="6">G53*50</f>
        <v>105</v>
      </c>
      <c r="I53" s="13">
        <f t="shared" si="4"/>
        <v>345</v>
      </c>
      <c r="J53" s="5"/>
      <c r="K53" s="14"/>
    </row>
    <row r="54" s="1" customFormat="1" ht="30" customHeight="1" spans="1:11">
      <c r="A54" s="11">
        <v>49</v>
      </c>
      <c r="B54" s="11" t="s">
        <v>62</v>
      </c>
      <c r="C54" s="12"/>
      <c r="D54" s="11"/>
      <c r="E54" s="11">
        <v>0.2</v>
      </c>
      <c r="F54" s="11">
        <f t="shared" si="5"/>
        <v>80</v>
      </c>
      <c r="G54" s="11">
        <v>2</v>
      </c>
      <c r="H54" s="11">
        <f t="shared" si="6"/>
        <v>100</v>
      </c>
      <c r="I54" s="13">
        <f t="shared" si="4"/>
        <v>180</v>
      </c>
      <c r="J54" s="5"/>
      <c r="K54" s="14"/>
    </row>
    <row r="55" s="1" customFormat="1" ht="30" customHeight="1" spans="1:11">
      <c r="A55" s="11">
        <v>50</v>
      </c>
      <c r="B55" s="11" t="s">
        <v>63</v>
      </c>
      <c r="C55" s="12">
        <v>0.5</v>
      </c>
      <c r="D55" s="11">
        <f>C55*300</f>
        <v>150</v>
      </c>
      <c r="E55" s="11">
        <v>0.3</v>
      </c>
      <c r="F55" s="11">
        <f t="shared" si="5"/>
        <v>120</v>
      </c>
      <c r="G55" s="11">
        <v>0.3</v>
      </c>
      <c r="H55" s="11">
        <f t="shared" si="6"/>
        <v>15</v>
      </c>
      <c r="I55" s="13">
        <f t="shared" si="4"/>
        <v>285</v>
      </c>
      <c r="J55" s="5"/>
      <c r="K55" s="14"/>
    </row>
    <row r="56" s="1" customFormat="1" ht="30" customHeight="1" spans="1:11">
      <c r="A56" s="11">
        <v>51</v>
      </c>
      <c r="B56" s="11" t="s">
        <v>64</v>
      </c>
      <c r="C56" s="12">
        <v>1.5</v>
      </c>
      <c r="D56" s="11">
        <f>C56*300</f>
        <v>450</v>
      </c>
      <c r="E56" s="11">
        <v>0.3</v>
      </c>
      <c r="F56" s="11">
        <f t="shared" si="5"/>
        <v>120</v>
      </c>
      <c r="G56" s="11">
        <v>0.3</v>
      </c>
      <c r="H56" s="11">
        <f t="shared" si="6"/>
        <v>15</v>
      </c>
      <c r="I56" s="13">
        <f t="shared" si="4"/>
        <v>585</v>
      </c>
      <c r="J56" s="5"/>
      <c r="K56" s="14"/>
    </row>
    <row r="57" s="1" customFormat="1" ht="30" customHeight="1" spans="1:11">
      <c r="A57" s="11">
        <v>52</v>
      </c>
      <c r="B57" s="11" t="s">
        <v>65</v>
      </c>
      <c r="C57" s="12">
        <v>4.6</v>
      </c>
      <c r="D57" s="11">
        <f>C57*300</f>
        <v>1380</v>
      </c>
      <c r="E57" s="11">
        <v>0.2</v>
      </c>
      <c r="F57" s="11">
        <f t="shared" si="5"/>
        <v>80</v>
      </c>
      <c r="G57" s="11">
        <v>0.6</v>
      </c>
      <c r="H57" s="11">
        <f t="shared" si="6"/>
        <v>30</v>
      </c>
      <c r="I57" s="13">
        <f t="shared" si="4"/>
        <v>1490</v>
      </c>
      <c r="J57" s="5"/>
      <c r="K57" s="14"/>
    </row>
    <row r="58" s="1" customFormat="1" ht="30" customHeight="1" spans="1:11">
      <c r="A58" s="11">
        <v>53</v>
      </c>
      <c r="B58" s="11" t="s">
        <v>66</v>
      </c>
      <c r="C58" s="12">
        <v>0.8</v>
      </c>
      <c r="D58" s="11">
        <f>C58*300</f>
        <v>240</v>
      </c>
      <c r="E58" s="11">
        <v>0.5</v>
      </c>
      <c r="F58" s="11">
        <f t="shared" si="5"/>
        <v>200</v>
      </c>
      <c r="G58" s="11">
        <v>1</v>
      </c>
      <c r="H58" s="11">
        <f t="shared" si="6"/>
        <v>50</v>
      </c>
      <c r="I58" s="13">
        <f t="shared" si="4"/>
        <v>490</v>
      </c>
      <c r="J58" s="5"/>
      <c r="K58" s="14"/>
    </row>
    <row r="59" s="1" customFormat="1" ht="30" customHeight="1" spans="1:11">
      <c r="A59" s="11">
        <v>54</v>
      </c>
      <c r="B59" s="11" t="s">
        <v>67</v>
      </c>
      <c r="C59" s="12"/>
      <c r="D59" s="11"/>
      <c r="E59" s="11">
        <v>0.4</v>
      </c>
      <c r="F59" s="11">
        <f t="shared" si="5"/>
        <v>160</v>
      </c>
      <c r="G59" s="11">
        <v>0.3</v>
      </c>
      <c r="H59" s="11">
        <f t="shared" si="6"/>
        <v>15</v>
      </c>
      <c r="I59" s="13">
        <f t="shared" si="4"/>
        <v>175</v>
      </c>
      <c r="J59" s="5"/>
      <c r="K59" s="14"/>
    </row>
    <row r="60" s="1" customFormat="1" ht="30" customHeight="1" spans="1:11">
      <c r="A60" s="11">
        <v>55</v>
      </c>
      <c r="B60" s="11" t="s">
        <v>68</v>
      </c>
      <c r="C60" s="12">
        <v>0.4</v>
      </c>
      <c r="D60" s="11">
        <f>C60*300</f>
        <v>120</v>
      </c>
      <c r="E60" s="11">
        <v>0.5</v>
      </c>
      <c r="F60" s="11">
        <f t="shared" si="5"/>
        <v>200</v>
      </c>
      <c r="G60" s="11">
        <v>1.2</v>
      </c>
      <c r="H60" s="11">
        <f t="shared" si="6"/>
        <v>60</v>
      </c>
      <c r="I60" s="13">
        <f t="shared" si="4"/>
        <v>380</v>
      </c>
      <c r="J60" s="5"/>
      <c r="K60" s="14"/>
    </row>
    <row r="61" s="1" customFormat="1" ht="30" customHeight="1" spans="1:11">
      <c r="A61" s="11">
        <v>56</v>
      </c>
      <c r="B61" s="11" t="s">
        <v>69</v>
      </c>
      <c r="C61" s="12">
        <v>0.2</v>
      </c>
      <c r="D61" s="11">
        <f>C61*300</f>
        <v>60</v>
      </c>
      <c r="E61" s="11">
        <v>0.3</v>
      </c>
      <c r="F61" s="11">
        <f t="shared" si="5"/>
        <v>120</v>
      </c>
      <c r="G61" s="11">
        <v>1.9</v>
      </c>
      <c r="H61" s="11">
        <f t="shared" si="6"/>
        <v>95</v>
      </c>
      <c r="I61" s="13">
        <f t="shared" si="4"/>
        <v>275</v>
      </c>
      <c r="J61" s="5"/>
      <c r="K61" s="14"/>
    </row>
    <row r="62" s="1" customFormat="1" ht="30" customHeight="1" spans="1:11">
      <c r="A62" s="11">
        <v>57</v>
      </c>
      <c r="B62" s="11" t="s">
        <v>70</v>
      </c>
      <c r="C62" s="12">
        <v>2</v>
      </c>
      <c r="D62" s="11">
        <f>C62*300</f>
        <v>600</v>
      </c>
      <c r="E62" s="11"/>
      <c r="F62" s="11"/>
      <c r="G62" s="11"/>
      <c r="H62" s="11"/>
      <c r="I62" s="13">
        <f t="shared" si="4"/>
        <v>600</v>
      </c>
      <c r="J62" s="5"/>
      <c r="K62" s="14"/>
    </row>
    <row r="63" s="1" customFormat="1" ht="30" customHeight="1" spans="1:11">
      <c r="A63" s="11">
        <v>58</v>
      </c>
      <c r="B63" s="11" t="s">
        <v>71</v>
      </c>
      <c r="C63" s="12">
        <v>5</v>
      </c>
      <c r="D63" s="11">
        <f>C63*300</f>
        <v>1500</v>
      </c>
      <c r="E63" s="11">
        <v>1</v>
      </c>
      <c r="F63" s="11">
        <f>E63*400</f>
        <v>400</v>
      </c>
      <c r="G63" s="11">
        <v>2</v>
      </c>
      <c r="H63" s="11">
        <f t="shared" ref="H63:H68" si="7">G63*50</f>
        <v>100</v>
      </c>
      <c r="I63" s="13">
        <f t="shared" si="4"/>
        <v>2000</v>
      </c>
      <c r="J63" s="5"/>
      <c r="K63" s="14"/>
    </row>
    <row r="64" s="1" customFormat="1" ht="30" customHeight="1" spans="1:11">
      <c r="A64" s="11">
        <v>59</v>
      </c>
      <c r="B64" s="11" t="s">
        <v>72</v>
      </c>
      <c r="C64" s="12">
        <v>0.99</v>
      </c>
      <c r="D64" s="11">
        <f>C64*300</f>
        <v>297</v>
      </c>
      <c r="E64" s="11"/>
      <c r="F64" s="11"/>
      <c r="G64" s="11">
        <v>0.24</v>
      </c>
      <c r="H64" s="11">
        <f t="shared" si="7"/>
        <v>12</v>
      </c>
      <c r="I64" s="13">
        <f t="shared" si="4"/>
        <v>309</v>
      </c>
      <c r="J64" s="5"/>
      <c r="K64" s="14"/>
    </row>
    <row r="65" s="1" customFormat="1" ht="30" customHeight="1" spans="1:11">
      <c r="A65" s="11">
        <v>60</v>
      </c>
      <c r="B65" s="11" t="s">
        <v>73</v>
      </c>
      <c r="C65" s="12"/>
      <c r="D65" s="11"/>
      <c r="E65" s="11">
        <v>0.2</v>
      </c>
      <c r="F65" s="11">
        <f>E65*400</f>
        <v>80</v>
      </c>
      <c r="G65" s="11">
        <v>1</v>
      </c>
      <c r="H65" s="11">
        <f t="shared" si="7"/>
        <v>50</v>
      </c>
      <c r="I65" s="13">
        <f t="shared" si="4"/>
        <v>130</v>
      </c>
      <c r="J65" s="5"/>
      <c r="K65" s="14"/>
    </row>
    <row r="66" s="1" customFormat="1" ht="30" customHeight="1" spans="1:11">
      <c r="A66" s="11">
        <v>61</v>
      </c>
      <c r="B66" s="11" t="s">
        <v>74</v>
      </c>
      <c r="C66" s="12"/>
      <c r="D66" s="11"/>
      <c r="E66" s="11">
        <v>0.2</v>
      </c>
      <c r="F66" s="11">
        <f>E66*400</f>
        <v>80</v>
      </c>
      <c r="G66" s="11">
        <v>3</v>
      </c>
      <c r="H66" s="11">
        <f t="shared" si="7"/>
        <v>150</v>
      </c>
      <c r="I66" s="13">
        <f t="shared" si="4"/>
        <v>230</v>
      </c>
      <c r="J66" s="5"/>
      <c r="K66" s="14"/>
    </row>
    <row r="67" s="1" customFormat="1" ht="30" customHeight="1" spans="1:11">
      <c r="A67" s="11">
        <v>62</v>
      </c>
      <c r="B67" s="11" t="s">
        <v>75</v>
      </c>
      <c r="C67" s="12"/>
      <c r="D67" s="11"/>
      <c r="E67" s="11">
        <v>0.1</v>
      </c>
      <c r="F67" s="11">
        <f>E67*400</f>
        <v>40</v>
      </c>
      <c r="G67" s="11">
        <v>5.64</v>
      </c>
      <c r="H67" s="11">
        <f t="shared" si="7"/>
        <v>282</v>
      </c>
      <c r="I67" s="13">
        <f t="shared" si="4"/>
        <v>322</v>
      </c>
      <c r="J67" s="5"/>
      <c r="K67" s="14"/>
    </row>
    <row r="68" s="1" customFormat="1" ht="30" customHeight="1" spans="1:11">
      <c r="A68" s="11">
        <v>63</v>
      </c>
      <c r="B68" s="11" t="s">
        <v>76</v>
      </c>
      <c r="C68" s="12">
        <v>0.5</v>
      </c>
      <c r="D68" s="11">
        <f t="shared" ref="D68:D75" si="8">C68*300</f>
        <v>150</v>
      </c>
      <c r="E68" s="11">
        <v>0.4</v>
      </c>
      <c r="F68" s="11">
        <f>E68*400</f>
        <v>160</v>
      </c>
      <c r="G68" s="11">
        <v>2</v>
      </c>
      <c r="H68" s="11">
        <f t="shared" si="7"/>
        <v>100</v>
      </c>
      <c r="I68" s="13">
        <f t="shared" si="4"/>
        <v>410</v>
      </c>
      <c r="J68" s="5"/>
      <c r="K68" s="14"/>
    </row>
    <row r="69" s="1" customFormat="1" ht="30" customHeight="1" spans="1:11">
      <c r="A69" s="11">
        <v>64</v>
      </c>
      <c r="B69" s="11" t="s">
        <v>77</v>
      </c>
      <c r="C69" s="12">
        <v>2</v>
      </c>
      <c r="D69" s="11">
        <f t="shared" si="8"/>
        <v>600</v>
      </c>
      <c r="E69" s="11"/>
      <c r="F69" s="11"/>
      <c r="G69" s="11"/>
      <c r="H69" s="11"/>
      <c r="I69" s="13">
        <f t="shared" si="4"/>
        <v>600</v>
      </c>
      <c r="J69" s="5"/>
      <c r="K69" s="14"/>
    </row>
    <row r="70" s="1" customFormat="1" ht="30" customHeight="1" spans="1:11">
      <c r="A70" s="11">
        <v>65</v>
      </c>
      <c r="B70" s="11" t="s">
        <v>78</v>
      </c>
      <c r="C70" s="12">
        <v>0.5</v>
      </c>
      <c r="D70" s="11">
        <f t="shared" si="8"/>
        <v>150</v>
      </c>
      <c r="E70" s="11">
        <v>0.5</v>
      </c>
      <c r="F70" s="11">
        <f t="shared" ref="F70:F77" si="9">E70*400</f>
        <v>200</v>
      </c>
      <c r="G70" s="11">
        <v>1.5</v>
      </c>
      <c r="H70" s="11">
        <f t="shared" ref="H70:H84" si="10">G70*50</f>
        <v>75</v>
      </c>
      <c r="I70" s="13">
        <f t="shared" si="4"/>
        <v>425</v>
      </c>
      <c r="J70" s="5"/>
      <c r="K70" s="14"/>
    </row>
    <row r="71" s="1" customFormat="1" ht="30" customHeight="1" spans="1:11">
      <c r="A71" s="11">
        <v>66</v>
      </c>
      <c r="B71" s="11" t="s">
        <v>79</v>
      </c>
      <c r="C71" s="12">
        <v>0.3</v>
      </c>
      <c r="D71" s="11">
        <f t="shared" si="8"/>
        <v>90</v>
      </c>
      <c r="E71" s="11">
        <v>0.5</v>
      </c>
      <c r="F71" s="11">
        <f t="shared" si="9"/>
        <v>200</v>
      </c>
      <c r="G71" s="11">
        <v>0.6</v>
      </c>
      <c r="H71" s="11">
        <f t="shared" si="10"/>
        <v>30</v>
      </c>
      <c r="I71" s="13">
        <f t="shared" si="4"/>
        <v>320</v>
      </c>
      <c r="J71" s="5"/>
      <c r="K71" s="14"/>
    </row>
    <row r="72" s="1" customFormat="1" ht="30" customHeight="1" spans="1:11">
      <c r="A72" s="11">
        <v>67</v>
      </c>
      <c r="B72" s="11" t="s">
        <v>80</v>
      </c>
      <c r="C72" s="12">
        <v>1</v>
      </c>
      <c r="D72" s="11">
        <f t="shared" si="8"/>
        <v>300</v>
      </c>
      <c r="E72" s="11">
        <v>0.5</v>
      </c>
      <c r="F72" s="11">
        <f t="shared" si="9"/>
        <v>200</v>
      </c>
      <c r="G72" s="11">
        <v>1.5</v>
      </c>
      <c r="H72" s="11">
        <f t="shared" si="10"/>
        <v>75</v>
      </c>
      <c r="I72" s="13">
        <f t="shared" si="4"/>
        <v>575</v>
      </c>
      <c r="J72" s="5"/>
      <c r="K72" s="14"/>
    </row>
    <row r="73" s="1" customFormat="1" ht="30" customHeight="1" spans="1:11">
      <c r="A73" s="11">
        <v>68</v>
      </c>
      <c r="B73" s="11" t="s">
        <v>81</v>
      </c>
      <c r="C73" s="12">
        <v>0.5</v>
      </c>
      <c r="D73" s="11">
        <f t="shared" si="8"/>
        <v>150</v>
      </c>
      <c r="E73" s="11">
        <v>0.3</v>
      </c>
      <c r="F73" s="11">
        <f t="shared" si="9"/>
        <v>120</v>
      </c>
      <c r="G73" s="11">
        <v>2</v>
      </c>
      <c r="H73" s="11">
        <f t="shared" si="10"/>
        <v>100</v>
      </c>
      <c r="I73" s="13">
        <f t="shared" si="4"/>
        <v>370</v>
      </c>
      <c r="J73" s="5"/>
      <c r="K73" s="14"/>
    </row>
    <row r="74" s="1" customFormat="1" ht="30" customHeight="1" spans="1:11">
      <c r="A74" s="11">
        <v>69</v>
      </c>
      <c r="B74" s="11" t="s">
        <v>82</v>
      </c>
      <c r="C74" s="12">
        <v>0.6</v>
      </c>
      <c r="D74" s="11">
        <f t="shared" si="8"/>
        <v>180</v>
      </c>
      <c r="E74" s="11">
        <v>1</v>
      </c>
      <c r="F74" s="11">
        <f t="shared" si="9"/>
        <v>400</v>
      </c>
      <c r="G74" s="11">
        <v>2.5</v>
      </c>
      <c r="H74" s="11">
        <f t="shared" si="10"/>
        <v>125</v>
      </c>
      <c r="I74" s="13">
        <f t="shared" si="4"/>
        <v>705</v>
      </c>
      <c r="J74" s="5"/>
      <c r="K74" s="14"/>
    </row>
    <row r="75" s="1" customFormat="1" ht="30" customHeight="1" spans="1:11">
      <c r="A75" s="11">
        <v>70</v>
      </c>
      <c r="B75" s="11" t="s">
        <v>83</v>
      </c>
      <c r="C75" s="12">
        <v>0.5</v>
      </c>
      <c r="D75" s="11">
        <f t="shared" si="8"/>
        <v>150</v>
      </c>
      <c r="E75" s="11">
        <v>0.3</v>
      </c>
      <c r="F75" s="11">
        <f t="shared" si="9"/>
        <v>120</v>
      </c>
      <c r="G75" s="11">
        <v>0.5</v>
      </c>
      <c r="H75" s="11">
        <f t="shared" si="10"/>
        <v>25</v>
      </c>
      <c r="I75" s="13">
        <f t="shared" si="4"/>
        <v>295</v>
      </c>
      <c r="J75" s="5"/>
      <c r="K75" s="14"/>
    </row>
    <row r="76" s="1" customFormat="1" ht="30" customHeight="1" spans="1:11">
      <c r="A76" s="11">
        <v>71</v>
      </c>
      <c r="B76" s="11" t="s">
        <v>84</v>
      </c>
      <c r="C76" s="12"/>
      <c r="D76" s="11"/>
      <c r="E76" s="11">
        <v>0.2</v>
      </c>
      <c r="F76" s="11">
        <f t="shared" si="9"/>
        <v>80</v>
      </c>
      <c r="G76" s="11">
        <v>0.3</v>
      </c>
      <c r="H76" s="11">
        <f t="shared" si="10"/>
        <v>15</v>
      </c>
      <c r="I76" s="13">
        <f t="shared" si="4"/>
        <v>95</v>
      </c>
      <c r="J76" s="5"/>
      <c r="K76" s="14"/>
    </row>
    <row r="77" s="1" customFormat="1" ht="30" customHeight="1" spans="1:11">
      <c r="A77" s="11">
        <v>72</v>
      </c>
      <c r="B77" s="11" t="s">
        <v>85</v>
      </c>
      <c r="C77" s="12">
        <v>1.2</v>
      </c>
      <c r="D77" s="11">
        <f>C77*300</f>
        <v>360</v>
      </c>
      <c r="E77" s="11">
        <v>0.5</v>
      </c>
      <c r="F77" s="11">
        <f t="shared" si="9"/>
        <v>200</v>
      </c>
      <c r="G77" s="11">
        <v>2</v>
      </c>
      <c r="H77" s="11">
        <f t="shared" si="10"/>
        <v>100</v>
      </c>
      <c r="I77" s="13">
        <f t="shared" si="4"/>
        <v>660</v>
      </c>
      <c r="J77" s="5"/>
      <c r="K77" s="14"/>
    </row>
    <row r="78" s="1" customFormat="1" ht="30" customHeight="1" spans="1:11">
      <c r="A78" s="11">
        <v>73</v>
      </c>
      <c r="B78" s="11" t="s">
        <v>86</v>
      </c>
      <c r="C78" s="12"/>
      <c r="D78" s="11"/>
      <c r="E78" s="11"/>
      <c r="F78" s="11"/>
      <c r="G78" s="11">
        <v>1.5</v>
      </c>
      <c r="H78" s="11">
        <f t="shared" si="10"/>
        <v>75</v>
      </c>
      <c r="I78" s="13">
        <f t="shared" si="4"/>
        <v>75</v>
      </c>
      <c r="J78" s="5"/>
      <c r="K78" s="14"/>
    </row>
    <row r="79" s="1" customFormat="1" ht="30" customHeight="1" spans="1:11">
      <c r="A79" s="11">
        <v>74</v>
      </c>
      <c r="B79" s="11" t="s">
        <v>87</v>
      </c>
      <c r="C79" s="12">
        <v>0.5</v>
      </c>
      <c r="D79" s="11">
        <f>C79*300</f>
        <v>150</v>
      </c>
      <c r="E79" s="11">
        <v>0.5</v>
      </c>
      <c r="F79" s="11">
        <f>E79*400</f>
        <v>200</v>
      </c>
      <c r="G79" s="11">
        <v>1</v>
      </c>
      <c r="H79" s="11">
        <f t="shared" si="10"/>
        <v>50</v>
      </c>
      <c r="I79" s="13">
        <f t="shared" si="4"/>
        <v>400</v>
      </c>
      <c r="J79" s="5"/>
      <c r="K79" s="14"/>
    </row>
    <row r="80" s="1" customFormat="1" ht="30" customHeight="1" spans="1:11">
      <c r="A80" s="11">
        <v>75</v>
      </c>
      <c r="B80" s="11" t="s">
        <v>88</v>
      </c>
      <c r="C80" s="12">
        <v>0.7</v>
      </c>
      <c r="D80" s="11">
        <f>C80*300</f>
        <v>210</v>
      </c>
      <c r="E80" s="11"/>
      <c r="F80" s="11"/>
      <c r="G80" s="11">
        <v>4</v>
      </c>
      <c r="H80" s="11">
        <f t="shared" si="10"/>
        <v>200</v>
      </c>
      <c r="I80" s="13">
        <f t="shared" si="4"/>
        <v>410</v>
      </c>
      <c r="J80" s="5"/>
      <c r="K80" s="14"/>
    </row>
    <row r="81" s="1" customFormat="1" ht="30" customHeight="1" spans="1:11">
      <c r="A81" s="11">
        <v>76</v>
      </c>
      <c r="B81" s="11" t="s">
        <v>89</v>
      </c>
      <c r="C81" s="12"/>
      <c r="D81" s="11"/>
      <c r="E81" s="11">
        <v>0.5</v>
      </c>
      <c r="F81" s="11">
        <f>E81*400</f>
        <v>200</v>
      </c>
      <c r="G81" s="11">
        <v>1.2</v>
      </c>
      <c r="H81" s="11">
        <f t="shared" si="10"/>
        <v>60</v>
      </c>
      <c r="I81" s="13">
        <f t="shared" si="4"/>
        <v>260</v>
      </c>
      <c r="J81" s="5"/>
      <c r="K81" s="14"/>
    </row>
    <row r="82" s="1" customFormat="1" ht="30" customHeight="1" spans="1:11">
      <c r="A82" s="11">
        <v>77</v>
      </c>
      <c r="B82" s="11" t="s">
        <v>90</v>
      </c>
      <c r="C82" s="11">
        <v>0.8</v>
      </c>
      <c r="D82" s="11">
        <f>C82*300</f>
        <v>240</v>
      </c>
      <c r="E82" s="11">
        <v>0.3</v>
      </c>
      <c r="F82" s="11">
        <f>E82*400</f>
        <v>120</v>
      </c>
      <c r="G82" s="11">
        <v>0.5</v>
      </c>
      <c r="H82" s="11">
        <f t="shared" si="10"/>
        <v>25</v>
      </c>
      <c r="I82" s="11">
        <f t="shared" si="4"/>
        <v>385</v>
      </c>
      <c r="J82" s="5"/>
      <c r="K82" s="14"/>
    </row>
    <row r="83" s="1" customFormat="1" ht="30" customHeight="1" spans="1:11">
      <c r="A83" s="11">
        <v>78</v>
      </c>
      <c r="B83" s="11" t="s">
        <v>91</v>
      </c>
      <c r="C83" s="11">
        <v>1.5</v>
      </c>
      <c r="D83" s="11">
        <f>C83*300</f>
        <v>450</v>
      </c>
      <c r="E83" s="11">
        <v>0.8</v>
      </c>
      <c r="F83" s="11">
        <f>E83*400</f>
        <v>320</v>
      </c>
      <c r="G83" s="11">
        <v>2.4</v>
      </c>
      <c r="H83" s="11">
        <f t="shared" si="10"/>
        <v>120</v>
      </c>
      <c r="I83" s="11">
        <f t="shared" si="4"/>
        <v>890</v>
      </c>
      <c r="J83" s="5"/>
      <c r="K83" s="14"/>
    </row>
    <row r="84" s="1" customFormat="1" ht="30" customHeight="1" spans="1:11">
      <c r="A84" s="11">
        <v>79</v>
      </c>
      <c r="B84" s="11" t="s">
        <v>92</v>
      </c>
      <c r="C84" s="11"/>
      <c r="D84" s="11"/>
      <c r="E84" s="11">
        <v>0.3</v>
      </c>
      <c r="F84" s="11">
        <f>E84*400</f>
        <v>120</v>
      </c>
      <c r="G84" s="11">
        <v>0.5</v>
      </c>
      <c r="H84" s="11">
        <f t="shared" si="10"/>
        <v>25</v>
      </c>
      <c r="I84" s="11">
        <f t="shared" si="4"/>
        <v>145</v>
      </c>
      <c r="J84" s="5"/>
      <c r="K84" s="14"/>
    </row>
    <row r="85" s="1" customFormat="1" ht="15.95" customHeight="1"/>
    <row r="86" s="1" customFormat="1" ht="15.95" customHeight="1"/>
    <row r="87" s="1" customFormat="1" ht="15.95" customHeight="1"/>
  </sheetData>
  <mergeCells count="12">
    <mergeCell ref="A1:K1"/>
    <mergeCell ref="A2:K2"/>
    <mergeCell ref="C3:D3"/>
    <mergeCell ref="E3:H3"/>
    <mergeCell ref="C4:D4"/>
    <mergeCell ref="E4:F4"/>
    <mergeCell ref="G4:H4"/>
    <mergeCell ref="A3:A5"/>
    <mergeCell ref="B3:B5"/>
    <mergeCell ref="I3:I5"/>
    <mergeCell ref="J3:J5"/>
    <mergeCell ref="K3:K5"/>
  </mergeCells>
  <printOptions horizontalCentered="1"/>
  <pageMargins left="0.118055555555556" right="0.0784722222222222" top="0.314583333333333" bottom="0.196527777777778" header="0.314583333333333" footer="0.196527777777778"/>
  <pageSetup paperSize="9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psxnv</dc:creator>
  <cp:lastModifiedBy>养只小羊</cp:lastModifiedBy>
  <dcterms:created xsi:type="dcterms:W3CDTF">2022-06-17T00:58:29Z</dcterms:created>
  <dcterms:modified xsi:type="dcterms:W3CDTF">2024-07-10T02:37:57Z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73800D1C376B496ABF5A667D5168CDCC_13</vt:lpwstr>
  </property>
</Properties>
</file>